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ecember " sheetId="1" r:id="rId4"/>
    <sheet state="visible" name="November" sheetId="2" r:id="rId5"/>
    <sheet state="visible" name="Oktober" sheetId="3" r:id="rId6"/>
    <sheet state="visible" name="September" sheetId="4" r:id="rId7"/>
    <sheet state="visible" name="August " sheetId="5" r:id="rId8"/>
    <sheet state="visible" name="Juli" sheetId="6" r:id="rId9"/>
    <sheet state="visible" name="Juni" sheetId="7" r:id="rId10"/>
    <sheet state="visible" name="Maj" sheetId="8" r:id="rId11"/>
    <sheet state="visible" name="April" sheetId="9" r:id="rId12"/>
    <sheet state="visible" name="Marts" sheetId="10" r:id="rId13"/>
    <sheet state="visible" name="Februar" sheetId="11" r:id="rId14"/>
    <sheet state="visible" name="Januar" sheetId="12" r:id="rId15"/>
    <sheet state="visible" name="Totaler " sheetId="13" r:id="rId16"/>
  </sheets>
  <definedNames/>
  <calcPr/>
</workbook>
</file>

<file path=xl/sharedStrings.xml><?xml version="1.0" encoding="utf-8"?>
<sst xmlns="http://schemas.openxmlformats.org/spreadsheetml/2006/main" count="472" uniqueCount="46">
  <si>
    <t xml:space="preserve">Resultat dd. </t>
  </si>
  <si>
    <t xml:space="preserve">Omsætning </t>
  </si>
  <si>
    <t xml:space="preserve">Fragt solgt </t>
  </si>
  <si>
    <t xml:space="preserve">total </t>
  </si>
  <si>
    <t xml:space="preserve">Vareforbrug </t>
  </si>
  <si>
    <t xml:space="preserve">Fragt </t>
  </si>
  <si>
    <t>DB1</t>
  </si>
  <si>
    <t xml:space="preserve">Markedsføring </t>
  </si>
  <si>
    <t xml:space="preserve">Google </t>
  </si>
  <si>
    <t xml:space="preserve">Facebook  </t>
  </si>
  <si>
    <t xml:space="preserve">Pinterest </t>
  </si>
  <si>
    <t xml:space="preserve">Samlet </t>
  </si>
  <si>
    <t xml:space="preserve">DB2 </t>
  </si>
  <si>
    <t>Dækningsgrad</t>
  </si>
  <si>
    <t>Antal ordre</t>
  </si>
  <si>
    <t>DB pr ordre samlet</t>
  </si>
  <si>
    <t>Gennemsnit basket size</t>
  </si>
  <si>
    <t xml:space="preserve">CPO / total </t>
  </si>
  <si>
    <t xml:space="preserve">ROAS </t>
  </si>
  <si>
    <t xml:space="preserve">Fragt pris per ordre </t>
  </si>
  <si>
    <t xml:space="preserve">Forsøg med Pax kampagne, hvor maks konverteringer blev sat til </t>
  </si>
  <si>
    <t xml:space="preserve">Åben shopping fik for meget budget ! </t>
  </si>
  <si>
    <t xml:space="preserve">OK med porte </t>
  </si>
  <si>
    <t xml:space="preserve">Mastercard nede </t>
  </si>
  <si>
    <t xml:space="preserve">FB betaling nede </t>
  </si>
  <si>
    <t>TikTok</t>
  </si>
  <si>
    <t>Pinterest</t>
  </si>
  <si>
    <t xml:space="preserve">Total </t>
  </si>
  <si>
    <t xml:space="preserve">Januar </t>
  </si>
  <si>
    <t xml:space="preserve">Februar </t>
  </si>
  <si>
    <t>marts</t>
  </si>
  <si>
    <t>april</t>
  </si>
  <si>
    <t>maj</t>
  </si>
  <si>
    <t>juni</t>
  </si>
  <si>
    <t>juli</t>
  </si>
  <si>
    <t>august</t>
  </si>
  <si>
    <t>september</t>
  </si>
  <si>
    <t>oktober</t>
  </si>
  <si>
    <t>november</t>
  </si>
  <si>
    <t>december</t>
  </si>
  <si>
    <t>pinterest</t>
  </si>
  <si>
    <t xml:space="preserve">Fragt udgift </t>
  </si>
  <si>
    <t xml:space="preserve">Salg </t>
  </si>
  <si>
    <t xml:space="preserve">Køb </t>
  </si>
  <si>
    <t xml:space="preserve">Resultat </t>
  </si>
  <si>
    <t xml:space="preserve">Per ordre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</si>
</sst>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. mmm"/>
  </numFmts>
  <fonts count="5">
    <font>
      <sz val="10.0"/>
      <color rgb="FF000000"/>
      <name val="Arial"/>
      <scheme val="minor"/>
    </font>
    <font>
      <color theme="1"/>
      <name val="Arial"/>
    </font>
    <font>
      <color theme="1"/>
      <name val="Arial"/>
      <scheme val="minor"/>
    </font>
    <font>
      <b/>
      <color theme="1"/>
      <name val="Arial"/>
    </font>
    <font>
      <b/>
      <color theme="1"/>
      <name val="Arial"/>
      <scheme val="minor"/>
    </font>
  </fonts>
  <fills count="9">
    <fill>
      <patternFill patternType="none"/>
    </fill>
    <fill>
      <patternFill patternType="lightGray"/>
    </fill>
    <fill>
      <patternFill patternType="solid">
        <fgColor rgb="FF00FF00"/>
        <bgColor rgb="FF00FF00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FF9900"/>
        <bgColor rgb="FFFF9900"/>
      </patternFill>
    </fill>
    <fill>
      <patternFill patternType="solid">
        <fgColor rgb="FFCCCCCC"/>
        <bgColor rgb="FFCCCCCC"/>
      </patternFill>
    </fill>
  </fills>
  <borders count="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164" xfId="0" applyAlignment="1" applyFont="1" applyNumberFormat="1">
      <alignment horizontal="right" readingOrder="0" vertical="bottom"/>
    </xf>
    <xf borderId="0" fillId="0" fontId="2" numFmtId="0" xfId="0" applyFont="1"/>
    <xf borderId="0" fillId="0" fontId="1" numFmtId="0" xfId="0" applyAlignment="1" applyFont="1">
      <alignment horizontal="right" readingOrder="0" vertical="bottom"/>
    </xf>
    <xf borderId="0" fillId="2" fontId="1" numFmtId="0" xfId="0" applyAlignment="1" applyFill="1" applyFont="1">
      <alignment vertical="bottom"/>
    </xf>
    <xf borderId="0" fillId="2" fontId="1" numFmtId="0" xfId="0" applyAlignment="1" applyFont="1">
      <alignment horizontal="right" vertical="bottom"/>
    </xf>
    <xf borderId="0" fillId="0" fontId="1" numFmtId="0" xfId="0" applyAlignment="1" applyFont="1">
      <alignment horizontal="right" vertical="bottom"/>
    </xf>
    <xf borderId="0" fillId="3" fontId="1" numFmtId="0" xfId="0" applyAlignment="1" applyFill="1" applyFont="1">
      <alignment horizontal="right" vertical="bottom"/>
    </xf>
    <xf borderId="0" fillId="4" fontId="1" numFmtId="0" xfId="0" applyAlignment="1" applyFill="1" applyFont="1">
      <alignment vertical="bottom"/>
    </xf>
    <xf borderId="0" fillId="4" fontId="1" numFmtId="0" xfId="0" applyAlignment="1" applyFont="1">
      <alignment horizontal="right" vertical="bottom"/>
    </xf>
    <xf borderId="0" fillId="5" fontId="1" numFmtId="0" xfId="0" applyAlignment="1" applyFill="1" applyFont="1">
      <alignment horizontal="right" vertical="bottom"/>
    </xf>
    <xf borderId="0" fillId="0" fontId="3" numFmtId="0" xfId="0" applyAlignment="1" applyFont="1">
      <alignment vertical="bottom"/>
    </xf>
    <xf borderId="0" fillId="0" fontId="1" numFmtId="0" xfId="0" applyAlignment="1" applyFont="1">
      <alignment readingOrder="0" vertical="bottom"/>
    </xf>
    <xf borderId="0" fillId="0" fontId="1" numFmtId="2" xfId="0" applyAlignment="1" applyFont="1" applyNumberFormat="1">
      <alignment horizontal="right" vertical="bottom"/>
    </xf>
    <xf borderId="0" fillId="6" fontId="1" numFmtId="0" xfId="0" applyAlignment="1" applyFill="1" applyFont="1">
      <alignment vertical="bottom"/>
    </xf>
    <xf borderId="0" fillId="6" fontId="1" numFmtId="2" xfId="0" applyAlignment="1" applyFont="1" applyNumberFormat="1">
      <alignment horizontal="right" vertical="bottom"/>
    </xf>
    <xf borderId="0" fillId="0" fontId="1" numFmtId="1" xfId="0" applyAlignment="1" applyFont="1" applyNumberFormat="1">
      <alignment horizontal="right" vertical="bottom"/>
    </xf>
    <xf borderId="0" fillId="3" fontId="1" numFmtId="0" xfId="0" applyAlignment="1" applyFont="1">
      <alignment readingOrder="0" vertical="bottom"/>
    </xf>
    <xf borderId="0" fillId="3" fontId="1" numFmtId="2" xfId="0" applyAlignment="1" applyFont="1" applyNumberFormat="1">
      <alignment vertical="bottom"/>
    </xf>
    <xf borderId="0" fillId="0" fontId="2" numFmtId="0" xfId="0" applyAlignment="1" applyFont="1">
      <alignment readingOrder="0"/>
    </xf>
    <xf borderId="0" fillId="0" fontId="1" numFmtId="2" xfId="0" applyAlignment="1" applyFont="1" applyNumberFormat="1">
      <alignment vertical="bottom"/>
    </xf>
    <xf borderId="0" fillId="3" fontId="1" numFmtId="0" xfId="0" applyAlignment="1" applyFont="1">
      <alignment vertical="bottom"/>
    </xf>
    <xf borderId="0" fillId="3" fontId="1" numFmtId="2" xfId="0" applyAlignment="1" applyFont="1" applyNumberFormat="1">
      <alignment horizontal="right" vertical="bottom"/>
    </xf>
    <xf borderId="0" fillId="3" fontId="1" numFmtId="1" xfId="0" applyAlignment="1" applyFont="1" applyNumberFormat="1">
      <alignment horizontal="right" vertical="bottom"/>
    </xf>
    <xf borderId="0" fillId="0" fontId="4" numFmtId="0" xfId="0" applyAlignment="1" applyFont="1">
      <alignment readingOrder="0"/>
    </xf>
    <xf borderId="1" fillId="0" fontId="1" numFmtId="0" xfId="0" applyAlignment="1" applyBorder="1" applyFont="1">
      <alignment vertical="bottom"/>
    </xf>
    <xf borderId="2" fillId="0" fontId="2" numFmtId="0" xfId="0" applyBorder="1" applyFont="1"/>
    <xf borderId="3" fillId="0" fontId="2" numFmtId="1" xfId="0" applyBorder="1" applyFont="1" applyNumberFormat="1"/>
    <xf borderId="4" fillId="0" fontId="1" numFmtId="0" xfId="0" applyAlignment="1" applyBorder="1" applyFont="1">
      <alignment vertical="bottom"/>
    </xf>
    <xf borderId="5" fillId="0" fontId="2" numFmtId="1" xfId="0" applyBorder="1" applyFont="1" applyNumberFormat="1"/>
    <xf borderId="6" fillId="2" fontId="1" numFmtId="0" xfId="0" applyAlignment="1" applyBorder="1" applyFont="1">
      <alignment vertical="bottom"/>
    </xf>
    <xf borderId="7" fillId="2" fontId="2" numFmtId="0" xfId="0" applyBorder="1" applyFont="1"/>
    <xf borderId="8" fillId="2" fontId="2" numFmtId="1" xfId="0" applyBorder="1" applyFont="1" applyNumberFormat="1"/>
    <xf borderId="0" fillId="0" fontId="2" numFmtId="1" xfId="0" applyFont="1" applyNumberFormat="1"/>
    <xf borderId="2" fillId="0" fontId="2" numFmtId="1" xfId="0" applyBorder="1" applyFont="1" applyNumberFormat="1"/>
    <xf borderId="4" fillId="4" fontId="1" numFmtId="0" xfId="0" applyAlignment="1" applyBorder="1" applyFont="1">
      <alignment readingOrder="0" vertical="bottom"/>
    </xf>
    <xf borderId="0" fillId="4" fontId="2" numFmtId="1" xfId="0" applyFont="1" applyNumberFormat="1"/>
    <xf borderId="5" fillId="4" fontId="2" numFmtId="1" xfId="0" applyBorder="1" applyFont="1" applyNumberFormat="1"/>
    <xf borderId="6" fillId="0" fontId="1" numFmtId="0" xfId="0" applyAlignment="1" applyBorder="1" applyFont="1">
      <alignment vertical="bottom"/>
    </xf>
    <xf borderId="7" fillId="0" fontId="2" numFmtId="1" xfId="0" applyBorder="1" applyFont="1" applyNumberFormat="1"/>
    <xf borderId="7" fillId="0" fontId="2" numFmtId="1" xfId="0" applyAlignment="1" applyBorder="1" applyFont="1" applyNumberFormat="1">
      <alignment readingOrder="0"/>
    </xf>
    <xf borderId="8" fillId="0" fontId="2" numFmtId="1" xfId="0" applyBorder="1" applyFont="1" applyNumberFormat="1"/>
    <xf borderId="4" fillId="0" fontId="1" numFmtId="0" xfId="0" applyAlignment="1" applyBorder="1" applyFont="1">
      <alignment readingOrder="0" vertical="bottom"/>
    </xf>
    <xf borderId="4" fillId="4" fontId="1" numFmtId="0" xfId="0" applyAlignment="1" applyBorder="1" applyFont="1">
      <alignment vertical="bottom"/>
    </xf>
    <xf borderId="4" fillId="7" fontId="1" numFmtId="0" xfId="0" applyAlignment="1" applyBorder="1" applyFill="1" applyFont="1">
      <alignment vertical="bottom"/>
    </xf>
    <xf borderId="0" fillId="7" fontId="2" numFmtId="1" xfId="0" applyFont="1" applyNumberFormat="1"/>
    <xf borderId="5" fillId="7" fontId="2" numFmtId="1" xfId="0" applyBorder="1" applyFont="1" applyNumberFormat="1"/>
    <xf borderId="7" fillId="0" fontId="2" numFmtId="2" xfId="0" applyBorder="1" applyFont="1" applyNumberFormat="1"/>
    <xf borderId="8" fillId="0" fontId="2" numFmtId="2" xfId="0" applyBorder="1" applyFont="1" applyNumberFormat="1"/>
    <xf borderId="3" fillId="0" fontId="2" numFmtId="0" xfId="0" applyBorder="1" applyFont="1"/>
    <xf borderId="0" fillId="6" fontId="1" numFmtId="2" xfId="0" applyAlignment="1" applyFont="1" applyNumberFormat="1">
      <alignment vertical="bottom"/>
    </xf>
    <xf borderId="5" fillId="0" fontId="2" numFmtId="0" xfId="0" applyBorder="1" applyFont="1"/>
    <xf borderId="6" fillId="8" fontId="1" numFmtId="0" xfId="0" applyAlignment="1" applyBorder="1" applyFill="1" applyFont="1">
      <alignment readingOrder="0" vertical="bottom"/>
    </xf>
    <xf borderId="7" fillId="8" fontId="2" numFmtId="2" xfId="0" applyBorder="1" applyFont="1" applyNumberFormat="1"/>
    <xf borderId="8" fillId="8" fontId="2" numFmtId="0" xfId="0" applyBorder="1" applyFont="1"/>
    <xf borderId="0" fillId="0" fontId="2" numFmtId="2" xfId="0" applyFont="1" applyNumberFormat="1"/>
    <xf borderId="0" fillId="0" fontId="3" numFmtId="0" xfId="0" applyAlignment="1" applyFon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75"/>
  <cols>
    <col customWidth="1" min="1" max="1" width="18.75"/>
  </cols>
  <sheetData>
    <row r="1">
      <c r="A1" s="1"/>
      <c r="B1" s="1" t="s">
        <v>0</v>
      </c>
      <c r="C1" s="2">
        <v>45627.0</v>
      </c>
      <c r="D1" s="2">
        <v>45628.0</v>
      </c>
      <c r="E1" s="2">
        <v>45629.0</v>
      </c>
      <c r="F1" s="2">
        <v>45630.0</v>
      </c>
      <c r="G1" s="2">
        <v>45631.0</v>
      </c>
      <c r="H1" s="2">
        <v>45632.0</v>
      </c>
      <c r="I1" s="2">
        <v>45633.0</v>
      </c>
      <c r="J1" s="2">
        <v>45634.0</v>
      </c>
      <c r="K1" s="2">
        <v>45635.0</v>
      </c>
      <c r="L1" s="2">
        <v>45636.0</v>
      </c>
      <c r="M1" s="2">
        <v>45637.0</v>
      </c>
      <c r="N1" s="2">
        <v>45638.0</v>
      </c>
      <c r="O1" s="2">
        <v>45639.0</v>
      </c>
      <c r="P1" s="2">
        <v>45640.0</v>
      </c>
      <c r="Q1" s="2">
        <v>45641.0</v>
      </c>
      <c r="R1" s="2">
        <v>45642.0</v>
      </c>
      <c r="S1" s="2">
        <v>45643.0</v>
      </c>
      <c r="T1" s="2">
        <v>45644.0</v>
      </c>
      <c r="U1" s="2">
        <v>45645.0</v>
      </c>
      <c r="V1" s="2">
        <v>45646.0</v>
      </c>
      <c r="W1" s="2">
        <v>45647.0</v>
      </c>
      <c r="X1" s="2">
        <v>45648.0</v>
      </c>
      <c r="Y1" s="2">
        <v>45649.0</v>
      </c>
      <c r="Z1" s="2">
        <v>45650.0</v>
      </c>
    </row>
    <row r="2">
      <c r="A2" s="1" t="s">
        <v>1</v>
      </c>
      <c r="B2" s="3">
        <f>sum(C2:Z2)+Sum(C27:H27)</f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1" t="s">
        <v>2</v>
      </c>
      <c r="B3" s="3">
        <f>sum(C3:Z3)+Sum(B28:H28)</f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5" t="s">
        <v>3</v>
      </c>
      <c r="B4" s="6">
        <f t="shared" ref="B4:V4" si="1">SUM(B2:B3)</f>
        <v>0</v>
      </c>
      <c r="C4" s="6">
        <f t="shared" si="1"/>
        <v>0</v>
      </c>
      <c r="D4" s="6">
        <f t="shared" si="1"/>
        <v>0</v>
      </c>
      <c r="E4" s="6">
        <f t="shared" si="1"/>
        <v>0</v>
      </c>
      <c r="F4" s="6">
        <f t="shared" si="1"/>
        <v>0</v>
      </c>
      <c r="G4" s="6">
        <f t="shared" si="1"/>
        <v>0</v>
      </c>
      <c r="H4" s="6">
        <f t="shared" si="1"/>
        <v>0</v>
      </c>
      <c r="I4" s="6">
        <f t="shared" si="1"/>
        <v>0</v>
      </c>
      <c r="J4" s="6">
        <f t="shared" si="1"/>
        <v>0</v>
      </c>
      <c r="K4" s="6">
        <f t="shared" si="1"/>
        <v>0</v>
      </c>
      <c r="L4" s="6">
        <f t="shared" si="1"/>
        <v>0</v>
      </c>
      <c r="M4" s="6">
        <f t="shared" si="1"/>
        <v>0</v>
      </c>
      <c r="N4" s="6">
        <f t="shared" si="1"/>
        <v>0</v>
      </c>
      <c r="O4" s="6">
        <f t="shared" si="1"/>
        <v>0</v>
      </c>
      <c r="P4" s="6">
        <f t="shared" si="1"/>
        <v>0</v>
      </c>
      <c r="Q4" s="6">
        <f t="shared" si="1"/>
        <v>0</v>
      </c>
      <c r="R4" s="6">
        <f t="shared" si="1"/>
        <v>0</v>
      </c>
      <c r="S4" s="6">
        <f t="shared" si="1"/>
        <v>0</v>
      </c>
      <c r="T4" s="6">
        <f t="shared" si="1"/>
        <v>0</v>
      </c>
      <c r="U4" s="6">
        <f t="shared" si="1"/>
        <v>0</v>
      </c>
      <c r="V4" s="6">
        <f t="shared" si="1"/>
        <v>0</v>
      </c>
      <c r="W4" s="6">
        <f>sum(W2:W3)</f>
        <v>0</v>
      </c>
      <c r="X4" s="6">
        <f>SUM(X2:X3)</f>
        <v>0</v>
      </c>
      <c r="Y4" s="6">
        <f>SUM(Y2)</f>
        <v>0</v>
      </c>
      <c r="Z4" s="6">
        <f>SUM(Z2:Z3)</f>
        <v>0</v>
      </c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 t="s">
        <v>4</v>
      </c>
      <c r="B6" s="7">
        <f t="shared" ref="B6:B7" si="2">sum(C6:Z6)+sum(B31:H31)</f>
        <v>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1" t="s">
        <v>5</v>
      </c>
      <c r="B7" s="7">
        <f t="shared" si="2"/>
        <v>0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>
      <c r="A8" s="9"/>
      <c r="B8" s="10">
        <f t="shared" ref="B8:Z8" si="3">sum(B6:B7)</f>
        <v>0</v>
      </c>
      <c r="C8" s="10">
        <f t="shared" si="3"/>
        <v>0</v>
      </c>
      <c r="D8" s="10">
        <f t="shared" si="3"/>
        <v>0</v>
      </c>
      <c r="E8" s="10">
        <f t="shared" si="3"/>
        <v>0</v>
      </c>
      <c r="F8" s="10">
        <f t="shared" si="3"/>
        <v>0</v>
      </c>
      <c r="G8" s="10">
        <f t="shared" si="3"/>
        <v>0</v>
      </c>
      <c r="H8" s="10">
        <f t="shared" si="3"/>
        <v>0</v>
      </c>
      <c r="I8" s="10">
        <f t="shared" si="3"/>
        <v>0</v>
      </c>
      <c r="J8" s="10">
        <f t="shared" si="3"/>
        <v>0</v>
      </c>
      <c r="K8" s="10">
        <f t="shared" si="3"/>
        <v>0</v>
      </c>
      <c r="L8" s="10">
        <f t="shared" si="3"/>
        <v>0</v>
      </c>
      <c r="M8" s="10">
        <f t="shared" si="3"/>
        <v>0</v>
      </c>
      <c r="N8" s="10">
        <f t="shared" si="3"/>
        <v>0</v>
      </c>
      <c r="O8" s="10">
        <f t="shared" si="3"/>
        <v>0</v>
      </c>
      <c r="P8" s="10">
        <f t="shared" si="3"/>
        <v>0</v>
      </c>
      <c r="Q8" s="10">
        <f t="shared" si="3"/>
        <v>0</v>
      </c>
      <c r="R8" s="10">
        <f t="shared" si="3"/>
        <v>0</v>
      </c>
      <c r="S8" s="10">
        <f t="shared" si="3"/>
        <v>0</v>
      </c>
      <c r="T8" s="10">
        <f t="shared" si="3"/>
        <v>0</v>
      </c>
      <c r="U8" s="10">
        <f t="shared" si="3"/>
        <v>0</v>
      </c>
      <c r="V8" s="10">
        <f t="shared" si="3"/>
        <v>0</v>
      </c>
      <c r="W8" s="10">
        <f t="shared" si="3"/>
        <v>0</v>
      </c>
      <c r="X8" s="10">
        <f t="shared" si="3"/>
        <v>0</v>
      </c>
      <c r="Y8" s="10">
        <f t="shared" si="3"/>
        <v>0</v>
      </c>
      <c r="Z8" s="10">
        <f t="shared" si="3"/>
        <v>0</v>
      </c>
    </row>
    <row r="9">
      <c r="A9" s="1" t="s">
        <v>6</v>
      </c>
      <c r="B9" s="11">
        <f t="shared" ref="B9:Z9" si="4">B4-B8</f>
        <v>0</v>
      </c>
      <c r="C9" s="7">
        <f t="shared" si="4"/>
        <v>0</v>
      </c>
      <c r="D9" s="7">
        <f t="shared" si="4"/>
        <v>0</v>
      </c>
      <c r="E9" s="7">
        <f t="shared" si="4"/>
        <v>0</v>
      </c>
      <c r="F9" s="7">
        <f t="shared" si="4"/>
        <v>0</v>
      </c>
      <c r="G9" s="7">
        <f t="shared" si="4"/>
        <v>0</v>
      </c>
      <c r="H9" s="7">
        <f t="shared" si="4"/>
        <v>0</v>
      </c>
      <c r="I9" s="7">
        <f t="shared" si="4"/>
        <v>0</v>
      </c>
      <c r="J9" s="7">
        <f t="shared" si="4"/>
        <v>0</v>
      </c>
      <c r="K9" s="7">
        <f t="shared" si="4"/>
        <v>0</v>
      </c>
      <c r="L9" s="7">
        <f t="shared" si="4"/>
        <v>0</v>
      </c>
      <c r="M9" s="7">
        <f t="shared" si="4"/>
        <v>0</v>
      </c>
      <c r="N9" s="7">
        <f t="shared" si="4"/>
        <v>0</v>
      </c>
      <c r="O9" s="7">
        <f t="shared" si="4"/>
        <v>0</v>
      </c>
      <c r="P9" s="7">
        <f t="shared" si="4"/>
        <v>0</v>
      </c>
      <c r="Q9" s="7">
        <f t="shared" si="4"/>
        <v>0</v>
      </c>
      <c r="R9" s="7">
        <f t="shared" si="4"/>
        <v>0</v>
      </c>
      <c r="S9" s="7">
        <f t="shared" si="4"/>
        <v>0</v>
      </c>
      <c r="T9" s="7">
        <f t="shared" si="4"/>
        <v>0</v>
      </c>
      <c r="U9" s="7">
        <f t="shared" si="4"/>
        <v>0</v>
      </c>
      <c r="V9" s="7">
        <f t="shared" si="4"/>
        <v>0</v>
      </c>
      <c r="W9" s="7">
        <f t="shared" si="4"/>
        <v>0</v>
      </c>
      <c r="X9" s="7">
        <f t="shared" si="4"/>
        <v>0</v>
      </c>
      <c r="Y9" s="7">
        <f t="shared" si="4"/>
        <v>0</v>
      </c>
      <c r="Z9" s="7">
        <f t="shared" si="4"/>
        <v>0</v>
      </c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2" t="s">
        <v>7</v>
      </c>
      <c r="B11" s="1"/>
      <c r="C11" s="1"/>
      <c r="D11" s="1"/>
      <c r="E11" s="1"/>
      <c r="F11" s="1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 t="s">
        <v>8</v>
      </c>
      <c r="B12" s="7">
        <f>sum(C12:Z12)+sum(B37:H37)</f>
        <v>0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1" t="s">
        <v>9</v>
      </c>
      <c r="B13" s="7">
        <f t="shared" ref="B13:B14" si="5">sum(C13:Z13)+(B37:H37)</f>
        <v>0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13" t="s">
        <v>10</v>
      </c>
      <c r="B14" s="7">
        <f t="shared" si="5"/>
        <v>0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>
      <c r="A15" s="9" t="s">
        <v>11</v>
      </c>
      <c r="B15" s="10">
        <f t="shared" ref="B15:J15" si="6">sum(B12:B14)</f>
        <v>0</v>
      </c>
      <c r="C15" s="10">
        <f t="shared" si="6"/>
        <v>0</v>
      </c>
      <c r="D15" s="10">
        <f t="shared" si="6"/>
        <v>0</v>
      </c>
      <c r="E15" s="10">
        <f t="shared" si="6"/>
        <v>0</v>
      </c>
      <c r="F15" s="10">
        <f t="shared" si="6"/>
        <v>0</v>
      </c>
      <c r="G15" s="10">
        <f t="shared" si="6"/>
        <v>0</v>
      </c>
      <c r="H15" s="10">
        <f t="shared" si="6"/>
        <v>0</v>
      </c>
      <c r="I15" s="10">
        <f t="shared" si="6"/>
        <v>0</v>
      </c>
      <c r="J15" s="10">
        <f t="shared" si="6"/>
        <v>0</v>
      </c>
      <c r="K15" s="10">
        <f t="shared" ref="K15:L15" si="7">sum(K12:K13)</f>
        <v>0</v>
      </c>
      <c r="L15" s="10">
        <f t="shared" si="7"/>
        <v>0</v>
      </c>
      <c r="M15" s="10">
        <f t="shared" ref="M15:Z15" si="8">sum(M12:M14)</f>
        <v>0</v>
      </c>
      <c r="N15" s="10">
        <f t="shared" si="8"/>
        <v>0</v>
      </c>
      <c r="O15" s="10">
        <f t="shared" si="8"/>
        <v>0</v>
      </c>
      <c r="P15" s="10">
        <f t="shared" si="8"/>
        <v>0</v>
      </c>
      <c r="Q15" s="10">
        <f t="shared" si="8"/>
        <v>0</v>
      </c>
      <c r="R15" s="10">
        <f t="shared" si="8"/>
        <v>0</v>
      </c>
      <c r="S15" s="10">
        <f t="shared" si="8"/>
        <v>0</v>
      </c>
      <c r="T15" s="10">
        <f t="shared" si="8"/>
        <v>0</v>
      </c>
      <c r="U15" s="10">
        <f t="shared" si="8"/>
        <v>0</v>
      </c>
      <c r="V15" s="10">
        <f t="shared" si="8"/>
        <v>0</v>
      </c>
      <c r="W15" s="10">
        <f t="shared" si="8"/>
        <v>0</v>
      </c>
      <c r="X15" s="10">
        <f t="shared" si="8"/>
        <v>0</v>
      </c>
      <c r="Y15" s="10">
        <f t="shared" si="8"/>
        <v>0</v>
      </c>
      <c r="Z15" s="10">
        <f t="shared" si="8"/>
        <v>0</v>
      </c>
    </row>
    <row r="16">
      <c r="A16" s="1" t="s">
        <v>12</v>
      </c>
      <c r="B16" s="6">
        <f t="shared" ref="B16:Z16" si="9">B9-B15</f>
        <v>0</v>
      </c>
      <c r="C16" s="7">
        <f t="shared" si="9"/>
        <v>0</v>
      </c>
      <c r="D16" s="7">
        <f t="shared" si="9"/>
        <v>0</v>
      </c>
      <c r="E16" s="7">
        <f t="shared" si="9"/>
        <v>0</v>
      </c>
      <c r="F16" s="7">
        <f t="shared" si="9"/>
        <v>0</v>
      </c>
      <c r="G16" s="7">
        <f t="shared" si="9"/>
        <v>0</v>
      </c>
      <c r="H16" s="7">
        <f t="shared" si="9"/>
        <v>0</v>
      </c>
      <c r="I16" s="7">
        <f t="shared" si="9"/>
        <v>0</v>
      </c>
      <c r="J16" s="7">
        <f t="shared" si="9"/>
        <v>0</v>
      </c>
      <c r="K16" s="7">
        <f t="shared" si="9"/>
        <v>0</v>
      </c>
      <c r="L16" s="7">
        <f t="shared" si="9"/>
        <v>0</v>
      </c>
      <c r="M16" s="7">
        <f t="shared" si="9"/>
        <v>0</v>
      </c>
      <c r="N16" s="7">
        <f t="shared" si="9"/>
        <v>0</v>
      </c>
      <c r="O16" s="7">
        <f t="shared" si="9"/>
        <v>0</v>
      </c>
      <c r="P16" s="7">
        <f t="shared" si="9"/>
        <v>0</v>
      </c>
      <c r="Q16" s="7">
        <f t="shared" si="9"/>
        <v>0</v>
      </c>
      <c r="R16" s="7">
        <f t="shared" si="9"/>
        <v>0</v>
      </c>
      <c r="S16" s="7">
        <f t="shared" si="9"/>
        <v>0</v>
      </c>
      <c r="T16" s="7">
        <f t="shared" si="9"/>
        <v>0</v>
      </c>
      <c r="U16" s="7">
        <f t="shared" si="9"/>
        <v>0</v>
      </c>
      <c r="V16" s="7">
        <f t="shared" si="9"/>
        <v>0</v>
      </c>
      <c r="W16" s="7">
        <f t="shared" si="9"/>
        <v>0</v>
      </c>
      <c r="X16" s="7">
        <f t="shared" si="9"/>
        <v>0</v>
      </c>
      <c r="Y16" s="7">
        <f t="shared" si="9"/>
        <v>0</v>
      </c>
      <c r="Z16" s="7">
        <f t="shared" si="9"/>
        <v>0</v>
      </c>
    </row>
    <row r="17">
      <c r="A17" s="1" t="s">
        <v>13</v>
      </c>
      <c r="B17" s="14" t="str">
        <f t="shared" ref="B17:Z17" si="10">(B16/B4)*100</f>
        <v>#DIV/0!</v>
      </c>
      <c r="C17" s="14" t="str">
        <f t="shared" si="10"/>
        <v>#DIV/0!</v>
      </c>
      <c r="D17" s="14" t="str">
        <f t="shared" si="10"/>
        <v>#DIV/0!</v>
      </c>
      <c r="E17" s="14" t="str">
        <f t="shared" si="10"/>
        <v>#DIV/0!</v>
      </c>
      <c r="F17" s="14" t="str">
        <f t="shared" si="10"/>
        <v>#DIV/0!</v>
      </c>
      <c r="G17" s="14" t="str">
        <f t="shared" si="10"/>
        <v>#DIV/0!</v>
      </c>
      <c r="H17" s="14" t="str">
        <f t="shared" si="10"/>
        <v>#DIV/0!</v>
      </c>
      <c r="I17" s="14" t="str">
        <f t="shared" si="10"/>
        <v>#DIV/0!</v>
      </c>
      <c r="J17" s="14" t="str">
        <f t="shared" si="10"/>
        <v>#DIV/0!</v>
      </c>
      <c r="K17" s="14" t="str">
        <f t="shared" si="10"/>
        <v>#DIV/0!</v>
      </c>
      <c r="L17" s="14" t="str">
        <f t="shared" si="10"/>
        <v>#DIV/0!</v>
      </c>
      <c r="M17" s="14" t="str">
        <f t="shared" si="10"/>
        <v>#DIV/0!</v>
      </c>
      <c r="N17" s="14" t="str">
        <f t="shared" si="10"/>
        <v>#DIV/0!</v>
      </c>
      <c r="O17" s="14" t="str">
        <f t="shared" si="10"/>
        <v>#DIV/0!</v>
      </c>
      <c r="P17" s="14" t="str">
        <f t="shared" si="10"/>
        <v>#DIV/0!</v>
      </c>
      <c r="Q17" s="14" t="str">
        <f t="shared" si="10"/>
        <v>#DIV/0!</v>
      </c>
      <c r="R17" s="14" t="str">
        <f t="shared" si="10"/>
        <v>#DIV/0!</v>
      </c>
      <c r="S17" s="14" t="str">
        <f t="shared" si="10"/>
        <v>#DIV/0!</v>
      </c>
      <c r="T17" s="14" t="str">
        <f t="shared" si="10"/>
        <v>#DIV/0!</v>
      </c>
      <c r="U17" s="14" t="str">
        <f t="shared" si="10"/>
        <v>#DIV/0!</v>
      </c>
      <c r="V17" s="14" t="str">
        <f t="shared" si="10"/>
        <v>#DIV/0!</v>
      </c>
      <c r="W17" s="14" t="str">
        <f t="shared" si="10"/>
        <v>#DIV/0!</v>
      </c>
      <c r="X17" s="14" t="str">
        <f t="shared" si="10"/>
        <v>#DIV/0!</v>
      </c>
      <c r="Y17" s="14" t="str">
        <f t="shared" si="10"/>
        <v>#DIV/0!</v>
      </c>
      <c r="Z17" s="14" t="str">
        <f t="shared" si="10"/>
        <v>#DIV/0!</v>
      </c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 t="s">
        <v>14</v>
      </c>
      <c r="B19" s="7">
        <f>sum(C19:Z19)+sum(B43:H43)</f>
        <v>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15" t="s">
        <v>15</v>
      </c>
      <c r="B20" s="16" t="str">
        <f t="shared" ref="B20:Z20" si="11">B16/B19</f>
        <v>#DIV/0!</v>
      </c>
      <c r="C20" s="16" t="str">
        <f t="shared" si="11"/>
        <v>#DIV/0!</v>
      </c>
      <c r="D20" s="16" t="str">
        <f t="shared" si="11"/>
        <v>#DIV/0!</v>
      </c>
      <c r="E20" s="16" t="str">
        <f t="shared" si="11"/>
        <v>#DIV/0!</v>
      </c>
      <c r="F20" s="16" t="str">
        <f t="shared" si="11"/>
        <v>#DIV/0!</v>
      </c>
      <c r="G20" s="16" t="str">
        <f t="shared" si="11"/>
        <v>#DIV/0!</v>
      </c>
      <c r="H20" s="16" t="str">
        <f t="shared" si="11"/>
        <v>#DIV/0!</v>
      </c>
      <c r="I20" s="16" t="str">
        <f t="shared" si="11"/>
        <v>#DIV/0!</v>
      </c>
      <c r="J20" s="16" t="str">
        <f t="shared" si="11"/>
        <v>#DIV/0!</v>
      </c>
      <c r="K20" s="16" t="str">
        <f t="shared" si="11"/>
        <v>#DIV/0!</v>
      </c>
      <c r="L20" s="16" t="str">
        <f t="shared" si="11"/>
        <v>#DIV/0!</v>
      </c>
      <c r="M20" s="16" t="str">
        <f t="shared" si="11"/>
        <v>#DIV/0!</v>
      </c>
      <c r="N20" s="16" t="str">
        <f t="shared" si="11"/>
        <v>#DIV/0!</v>
      </c>
      <c r="O20" s="16" t="str">
        <f t="shared" si="11"/>
        <v>#DIV/0!</v>
      </c>
      <c r="P20" s="16" t="str">
        <f t="shared" si="11"/>
        <v>#DIV/0!</v>
      </c>
      <c r="Q20" s="16" t="str">
        <f t="shared" si="11"/>
        <v>#DIV/0!</v>
      </c>
      <c r="R20" s="16" t="str">
        <f t="shared" si="11"/>
        <v>#DIV/0!</v>
      </c>
      <c r="S20" s="16" t="str">
        <f t="shared" si="11"/>
        <v>#DIV/0!</v>
      </c>
      <c r="T20" s="16" t="str">
        <f t="shared" si="11"/>
        <v>#DIV/0!</v>
      </c>
      <c r="U20" s="16" t="str">
        <f t="shared" si="11"/>
        <v>#DIV/0!</v>
      </c>
      <c r="V20" s="16" t="str">
        <f t="shared" si="11"/>
        <v>#DIV/0!</v>
      </c>
      <c r="W20" s="16" t="str">
        <f t="shared" si="11"/>
        <v>#DIV/0!</v>
      </c>
      <c r="X20" s="16" t="str">
        <f t="shared" si="11"/>
        <v>#DIV/0!</v>
      </c>
      <c r="Y20" s="16" t="str">
        <f t="shared" si="11"/>
        <v>#DIV/0!</v>
      </c>
      <c r="Z20" s="16" t="str">
        <f t="shared" si="11"/>
        <v>#DIV/0!</v>
      </c>
    </row>
    <row r="21">
      <c r="A21" s="1" t="s">
        <v>16</v>
      </c>
      <c r="B21" s="17" t="str">
        <f t="shared" ref="B21:Z21" si="12">B4/B19</f>
        <v>#DIV/0!</v>
      </c>
      <c r="C21" s="17" t="str">
        <f t="shared" si="12"/>
        <v>#DIV/0!</v>
      </c>
      <c r="D21" s="17" t="str">
        <f t="shared" si="12"/>
        <v>#DIV/0!</v>
      </c>
      <c r="E21" s="17" t="str">
        <f t="shared" si="12"/>
        <v>#DIV/0!</v>
      </c>
      <c r="F21" s="17" t="str">
        <f t="shared" si="12"/>
        <v>#DIV/0!</v>
      </c>
      <c r="G21" s="17" t="str">
        <f t="shared" si="12"/>
        <v>#DIV/0!</v>
      </c>
      <c r="H21" s="17" t="str">
        <f t="shared" si="12"/>
        <v>#DIV/0!</v>
      </c>
      <c r="I21" s="17" t="str">
        <f t="shared" si="12"/>
        <v>#DIV/0!</v>
      </c>
      <c r="J21" s="17" t="str">
        <f t="shared" si="12"/>
        <v>#DIV/0!</v>
      </c>
      <c r="K21" s="17" t="str">
        <f t="shared" si="12"/>
        <v>#DIV/0!</v>
      </c>
      <c r="L21" s="17" t="str">
        <f t="shared" si="12"/>
        <v>#DIV/0!</v>
      </c>
      <c r="M21" s="17" t="str">
        <f t="shared" si="12"/>
        <v>#DIV/0!</v>
      </c>
      <c r="N21" s="17" t="str">
        <f t="shared" si="12"/>
        <v>#DIV/0!</v>
      </c>
      <c r="O21" s="17" t="str">
        <f t="shared" si="12"/>
        <v>#DIV/0!</v>
      </c>
      <c r="P21" s="17" t="str">
        <f t="shared" si="12"/>
        <v>#DIV/0!</v>
      </c>
      <c r="Q21" s="17" t="str">
        <f t="shared" si="12"/>
        <v>#DIV/0!</v>
      </c>
      <c r="R21" s="17" t="str">
        <f t="shared" si="12"/>
        <v>#DIV/0!</v>
      </c>
      <c r="S21" s="17" t="str">
        <f t="shared" si="12"/>
        <v>#DIV/0!</v>
      </c>
      <c r="T21" s="17" t="str">
        <f t="shared" si="12"/>
        <v>#DIV/0!</v>
      </c>
      <c r="U21" s="17" t="str">
        <f t="shared" si="12"/>
        <v>#DIV/0!</v>
      </c>
      <c r="V21" s="17" t="str">
        <f t="shared" si="12"/>
        <v>#DIV/0!</v>
      </c>
      <c r="W21" s="17" t="str">
        <f t="shared" si="12"/>
        <v>#DIV/0!</v>
      </c>
      <c r="X21" s="17" t="str">
        <f t="shared" si="12"/>
        <v>#DIV/0!</v>
      </c>
      <c r="Y21" s="17" t="str">
        <f t="shared" si="12"/>
        <v>#DIV/0!</v>
      </c>
      <c r="Z21" s="17" t="str">
        <f t="shared" si="12"/>
        <v>#DIV/0!</v>
      </c>
    </row>
    <row r="22">
      <c r="A22" s="18" t="s">
        <v>17</v>
      </c>
      <c r="B22" s="19" t="str">
        <f t="shared" ref="B22:Z22" si="13">B15/B19</f>
        <v>#DIV/0!</v>
      </c>
      <c r="C22" s="19" t="str">
        <f t="shared" si="13"/>
        <v>#DIV/0!</v>
      </c>
      <c r="D22" s="19" t="str">
        <f t="shared" si="13"/>
        <v>#DIV/0!</v>
      </c>
      <c r="E22" s="19" t="str">
        <f t="shared" si="13"/>
        <v>#DIV/0!</v>
      </c>
      <c r="F22" s="19" t="str">
        <f t="shared" si="13"/>
        <v>#DIV/0!</v>
      </c>
      <c r="G22" s="19" t="str">
        <f t="shared" si="13"/>
        <v>#DIV/0!</v>
      </c>
      <c r="H22" s="19" t="str">
        <f t="shared" si="13"/>
        <v>#DIV/0!</v>
      </c>
      <c r="I22" s="19" t="str">
        <f t="shared" si="13"/>
        <v>#DIV/0!</v>
      </c>
      <c r="J22" s="19" t="str">
        <f t="shared" si="13"/>
        <v>#DIV/0!</v>
      </c>
      <c r="K22" s="19" t="str">
        <f t="shared" si="13"/>
        <v>#DIV/0!</v>
      </c>
      <c r="L22" s="19" t="str">
        <f t="shared" si="13"/>
        <v>#DIV/0!</v>
      </c>
      <c r="M22" s="19" t="str">
        <f t="shared" si="13"/>
        <v>#DIV/0!</v>
      </c>
      <c r="N22" s="19" t="str">
        <f t="shared" si="13"/>
        <v>#DIV/0!</v>
      </c>
      <c r="O22" s="19" t="str">
        <f t="shared" si="13"/>
        <v>#DIV/0!</v>
      </c>
      <c r="P22" s="19" t="str">
        <f t="shared" si="13"/>
        <v>#DIV/0!</v>
      </c>
      <c r="Q22" s="19" t="str">
        <f t="shared" si="13"/>
        <v>#DIV/0!</v>
      </c>
      <c r="R22" s="19" t="str">
        <f t="shared" si="13"/>
        <v>#DIV/0!</v>
      </c>
      <c r="S22" s="19" t="str">
        <f t="shared" si="13"/>
        <v>#DIV/0!</v>
      </c>
      <c r="T22" s="19" t="str">
        <f t="shared" si="13"/>
        <v>#DIV/0!</v>
      </c>
      <c r="U22" s="19" t="str">
        <f t="shared" si="13"/>
        <v>#DIV/0!</v>
      </c>
      <c r="V22" s="19" t="str">
        <f t="shared" si="13"/>
        <v>#DIV/0!</v>
      </c>
      <c r="W22" s="19" t="str">
        <f t="shared" si="13"/>
        <v>#DIV/0!</v>
      </c>
      <c r="X22" s="19" t="str">
        <f t="shared" si="13"/>
        <v>#DIV/0!</v>
      </c>
      <c r="Y22" s="19" t="str">
        <f t="shared" si="13"/>
        <v>#DIV/0!</v>
      </c>
      <c r="Z22" s="19" t="str">
        <f t="shared" si="13"/>
        <v>#DIV/0!</v>
      </c>
    </row>
    <row r="23">
      <c r="A23" s="20" t="s">
        <v>18</v>
      </c>
      <c r="B23" s="21" t="str">
        <f t="shared" ref="B23:Z23" si="14">B4/B15</f>
        <v>#DIV/0!</v>
      </c>
      <c r="C23" s="21" t="str">
        <f t="shared" si="14"/>
        <v>#DIV/0!</v>
      </c>
      <c r="D23" s="21" t="str">
        <f t="shared" si="14"/>
        <v>#DIV/0!</v>
      </c>
      <c r="E23" s="21" t="str">
        <f t="shared" si="14"/>
        <v>#DIV/0!</v>
      </c>
      <c r="F23" s="21" t="str">
        <f t="shared" si="14"/>
        <v>#DIV/0!</v>
      </c>
      <c r="G23" s="21" t="str">
        <f t="shared" si="14"/>
        <v>#DIV/0!</v>
      </c>
      <c r="H23" s="21" t="str">
        <f t="shared" si="14"/>
        <v>#DIV/0!</v>
      </c>
      <c r="I23" s="21" t="str">
        <f t="shared" si="14"/>
        <v>#DIV/0!</v>
      </c>
      <c r="J23" s="21" t="str">
        <f t="shared" si="14"/>
        <v>#DIV/0!</v>
      </c>
      <c r="K23" s="21" t="str">
        <f t="shared" si="14"/>
        <v>#DIV/0!</v>
      </c>
      <c r="L23" s="21" t="str">
        <f t="shared" si="14"/>
        <v>#DIV/0!</v>
      </c>
      <c r="M23" s="21" t="str">
        <f t="shared" si="14"/>
        <v>#DIV/0!</v>
      </c>
      <c r="N23" s="21" t="str">
        <f t="shared" si="14"/>
        <v>#DIV/0!</v>
      </c>
      <c r="O23" s="21" t="str">
        <f t="shared" si="14"/>
        <v>#DIV/0!</v>
      </c>
      <c r="P23" s="21" t="str">
        <f t="shared" si="14"/>
        <v>#DIV/0!</v>
      </c>
      <c r="Q23" s="21" t="str">
        <f t="shared" si="14"/>
        <v>#DIV/0!</v>
      </c>
      <c r="R23" s="21" t="str">
        <f t="shared" si="14"/>
        <v>#DIV/0!</v>
      </c>
      <c r="S23" s="21" t="str">
        <f t="shared" si="14"/>
        <v>#DIV/0!</v>
      </c>
      <c r="T23" s="21" t="str">
        <f t="shared" si="14"/>
        <v>#DIV/0!</v>
      </c>
      <c r="U23" s="21" t="str">
        <f t="shared" si="14"/>
        <v>#DIV/0!</v>
      </c>
      <c r="V23" s="21" t="str">
        <f t="shared" si="14"/>
        <v>#DIV/0!</v>
      </c>
      <c r="W23" s="21" t="str">
        <f t="shared" si="14"/>
        <v>#DIV/0!</v>
      </c>
      <c r="X23" s="21" t="str">
        <f t="shared" si="14"/>
        <v>#DIV/0!</v>
      </c>
      <c r="Y23" s="21" t="str">
        <f t="shared" si="14"/>
        <v>#DIV/0!</v>
      </c>
      <c r="Z23" s="21" t="str">
        <f t="shared" si="14"/>
        <v>#DIV/0!</v>
      </c>
    </row>
    <row r="24">
      <c r="A24" s="1" t="s">
        <v>19</v>
      </c>
      <c r="B24" s="7">
        <v>33.5</v>
      </c>
      <c r="C24" s="1"/>
      <c r="D24" s="1"/>
      <c r="E24" s="1"/>
      <c r="F24" s="1"/>
      <c r="G24" s="1"/>
      <c r="H24" s="1"/>
      <c r="I24" s="13" t="s">
        <v>20</v>
      </c>
      <c r="J24" s="1"/>
      <c r="K24" s="1"/>
      <c r="L24" s="1"/>
      <c r="M24" s="1"/>
      <c r="N24" s="1"/>
      <c r="O24" s="13" t="s">
        <v>21</v>
      </c>
      <c r="P24" s="1"/>
      <c r="Q24" s="1"/>
      <c r="R24" s="1"/>
      <c r="S24" s="1"/>
      <c r="T24" s="1"/>
      <c r="U24" s="1"/>
      <c r="V24" s="13" t="s">
        <v>22</v>
      </c>
      <c r="W24" s="1"/>
      <c r="X24" s="1"/>
      <c r="Y24" s="1"/>
      <c r="Z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3"/>
      <c r="O25" s="1"/>
      <c r="P25" s="1"/>
      <c r="Q25" s="1"/>
      <c r="R25" s="1"/>
      <c r="S25" s="1"/>
      <c r="T25" s="1"/>
      <c r="U25" s="13"/>
      <c r="V25" s="13"/>
      <c r="W25" s="1"/>
      <c r="X25" s="1"/>
      <c r="Y25" s="1"/>
      <c r="Z25" s="1"/>
    </row>
    <row r="26">
      <c r="A26" s="1"/>
      <c r="B26" s="2">
        <v>45651.0</v>
      </c>
      <c r="C26" s="2">
        <v>45652.0</v>
      </c>
      <c r="D26" s="2">
        <v>45653.0</v>
      </c>
      <c r="E26" s="2">
        <v>45654.0</v>
      </c>
      <c r="F26" s="2">
        <v>45655.0</v>
      </c>
      <c r="G26" s="2">
        <v>45656.0</v>
      </c>
      <c r="H26" s="2">
        <v>45657.0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1" t="s">
        <v>1</v>
      </c>
      <c r="C27" s="4"/>
      <c r="D27" s="4"/>
      <c r="E27" s="4"/>
      <c r="G27" s="4"/>
      <c r="H27" s="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1" t="s">
        <v>2</v>
      </c>
      <c r="B28" s="4"/>
      <c r="C28" s="4"/>
      <c r="D28" s="4"/>
      <c r="E28" s="4"/>
      <c r="F28" s="4"/>
      <c r="G28" s="4"/>
      <c r="H28" s="4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5" t="s">
        <v>3</v>
      </c>
      <c r="B29" s="6">
        <f t="shared" ref="B29:H29" si="15">SUM(B27:B28)</f>
        <v>0</v>
      </c>
      <c r="C29" s="6">
        <f t="shared" si="15"/>
        <v>0</v>
      </c>
      <c r="D29" s="6">
        <f t="shared" si="15"/>
        <v>0</v>
      </c>
      <c r="E29" s="6">
        <f t="shared" si="15"/>
        <v>0</v>
      </c>
      <c r="F29" s="6">
        <f t="shared" si="15"/>
        <v>0</v>
      </c>
      <c r="G29" s="6">
        <f t="shared" si="15"/>
        <v>0</v>
      </c>
      <c r="H29" s="6">
        <f t="shared" si="15"/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1" t="s">
        <v>4</v>
      </c>
      <c r="B31" s="4"/>
      <c r="C31" s="4"/>
      <c r="D31" s="4"/>
      <c r="E31" s="4"/>
      <c r="F31" s="13"/>
      <c r="G31" s="13"/>
      <c r="H31" s="13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1" t="s">
        <v>5</v>
      </c>
      <c r="B32" s="8">
        <f t="shared" ref="B32:H32" si="16">B43*$B$24</f>
        <v>0</v>
      </c>
      <c r="C32" s="8">
        <f t="shared" si="16"/>
        <v>0</v>
      </c>
      <c r="D32" s="8">
        <f t="shared" si="16"/>
        <v>0</v>
      </c>
      <c r="E32" s="8">
        <f t="shared" si="16"/>
        <v>0</v>
      </c>
      <c r="F32" s="8">
        <f t="shared" si="16"/>
        <v>0</v>
      </c>
      <c r="G32" s="8">
        <f t="shared" si="16"/>
        <v>0</v>
      </c>
      <c r="H32" s="8">
        <f t="shared" si="16"/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9"/>
      <c r="B33" s="10">
        <f t="shared" ref="B33:H33" si="17">sum(B31:B32)</f>
        <v>0</v>
      </c>
      <c r="C33" s="10">
        <f t="shared" si="17"/>
        <v>0</v>
      </c>
      <c r="D33" s="10">
        <f t="shared" si="17"/>
        <v>0</v>
      </c>
      <c r="E33" s="10">
        <f t="shared" si="17"/>
        <v>0</v>
      </c>
      <c r="F33" s="10">
        <f t="shared" si="17"/>
        <v>0</v>
      </c>
      <c r="G33" s="10">
        <f t="shared" si="17"/>
        <v>0</v>
      </c>
      <c r="H33" s="10">
        <f t="shared" si="17"/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" t="s">
        <v>6</v>
      </c>
      <c r="B34" s="7">
        <f t="shared" ref="B34:H34" si="18">B29-B33</f>
        <v>0</v>
      </c>
      <c r="C34" s="7">
        <f t="shared" si="18"/>
        <v>0</v>
      </c>
      <c r="D34" s="7">
        <f t="shared" si="18"/>
        <v>0</v>
      </c>
      <c r="E34" s="7">
        <f t="shared" si="18"/>
        <v>0</v>
      </c>
      <c r="F34" s="7">
        <f t="shared" si="18"/>
        <v>0</v>
      </c>
      <c r="G34" s="7">
        <f t="shared" si="18"/>
        <v>0</v>
      </c>
      <c r="H34" s="7">
        <f t="shared" si="18"/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2" t="s">
        <v>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" t="s">
        <v>8</v>
      </c>
      <c r="B37" s="4"/>
      <c r="C37" s="4"/>
      <c r="D37" s="4"/>
      <c r="E37" s="4"/>
      <c r="F37" s="4"/>
      <c r="G37" s="13"/>
      <c r="H37" s="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" t="s">
        <v>9</v>
      </c>
      <c r="B38" s="4"/>
      <c r="C38" s="4"/>
      <c r="D38" s="4"/>
      <c r="E38" s="4"/>
      <c r="F38" s="13"/>
      <c r="H38" s="1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1" t="s">
        <v>10</v>
      </c>
      <c r="B39" s="13"/>
      <c r="C39" s="13"/>
      <c r="D39" s="13"/>
      <c r="E39" s="13"/>
      <c r="F39" s="13"/>
      <c r="G39" s="13"/>
      <c r="H39" s="1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9" t="s">
        <v>11</v>
      </c>
      <c r="B40" s="10">
        <f t="shared" ref="B40:H40" si="19">sum(B37:B39)</f>
        <v>0</v>
      </c>
      <c r="C40" s="10">
        <f t="shared" si="19"/>
        <v>0</v>
      </c>
      <c r="D40" s="10">
        <f t="shared" si="19"/>
        <v>0</v>
      </c>
      <c r="E40" s="10">
        <f t="shared" si="19"/>
        <v>0</v>
      </c>
      <c r="F40" s="10">
        <f t="shared" si="19"/>
        <v>0</v>
      </c>
      <c r="G40" s="10">
        <f t="shared" si="19"/>
        <v>0</v>
      </c>
      <c r="H40" s="10">
        <f t="shared" si="19"/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" t="s">
        <v>12</v>
      </c>
      <c r="B41" s="7">
        <f t="shared" ref="B41:H41" si="20">B34-B40</f>
        <v>0</v>
      </c>
      <c r="C41" s="7">
        <f t="shared" si="20"/>
        <v>0</v>
      </c>
      <c r="D41" s="7">
        <f t="shared" si="20"/>
        <v>0</v>
      </c>
      <c r="E41" s="7">
        <f t="shared" si="20"/>
        <v>0</v>
      </c>
      <c r="F41" s="7">
        <f t="shared" si="20"/>
        <v>0</v>
      </c>
      <c r="G41" s="7">
        <f t="shared" si="20"/>
        <v>0</v>
      </c>
      <c r="H41" s="7">
        <f t="shared" si="20"/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 t="s">
        <v>14</v>
      </c>
      <c r="B43" s="4"/>
      <c r="C43" s="4"/>
      <c r="D43" s="4"/>
      <c r="E43" s="4"/>
      <c r="F43" s="4"/>
      <c r="G43" s="4"/>
      <c r="H43" s="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22" t="s">
        <v>15</v>
      </c>
      <c r="B44" s="23" t="str">
        <f t="shared" ref="B44:H44" si="21">B41/B43</f>
        <v>#DIV/0!</v>
      </c>
      <c r="C44" s="23" t="str">
        <f t="shared" si="21"/>
        <v>#DIV/0!</v>
      </c>
      <c r="D44" s="23" t="str">
        <f t="shared" si="21"/>
        <v>#DIV/0!</v>
      </c>
      <c r="E44" s="23" t="str">
        <f t="shared" si="21"/>
        <v>#DIV/0!</v>
      </c>
      <c r="F44" s="23" t="str">
        <f t="shared" si="21"/>
        <v>#DIV/0!</v>
      </c>
      <c r="G44" s="23" t="str">
        <f t="shared" si="21"/>
        <v>#DIV/0!</v>
      </c>
      <c r="H44" s="23" t="str">
        <f t="shared" si="21"/>
        <v>#DIV/0!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>
      <c r="A45" s="1" t="s">
        <v>16</v>
      </c>
      <c r="B45" s="17" t="str">
        <f t="shared" ref="B45:H45" si="22">B29/B43</f>
        <v>#DIV/0!</v>
      </c>
      <c r="C45" s="17" t="str">
        <f t="shared" si="22"/>
        <v>#DIV/0!</v>
      </c>
      <c r="D45" s="17" t="str">
        <f t="shared" si="22"/>
        <v>#DIV/0!</v>
      </c>
      <c r="E45" s="17" t="str">
        <f t="shared" si="22"/>
        <v>#DIV/0!</v>
      </c>
      <c r="F45" s="17" t="str">
        <f t="shared" si="22"/>
        <v>#DIV/0!</v>
      </c>
      <c r="G45" s="17" t="str">
        <f t="shared" si="22"/>
        <v>#DIV/0!</v>
      </c>
      <c r="H45" s="17" t="str">
        <f t="shared" si="22"/>
        <v>#DIV/0!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8" t="s">
        <v>17</v>
      </c>
      <c r="B46" s="19" t="str">
        <f t="shared" ref="B46:H46" si="23">B40/B43</f>
        <v>#DIV/0!</v>
      </c>
      <c r="C46" s="19" t="str">
        <f t="shared" si="23"/>
        <v>#DIV/0!</v>
      </c>
      <c r="D46" s="19" t="str">
        <f t="shared" si="23"/>
        <v>#DIV/0!</v>
      </c>
      <c r="E46" s="19" t="str">
        <f t="shared" si="23"/>
        <v>#DIV/0!</v>
      </c>
      <c r="F46" s="19" t="str">
        <f t="shared" si="23"/>
        <v>#DIV/0!</v>
      </c>
      <c r="G46" s="19" t="str">
        <f t="shared" si="23"/>
        <v>#DIV/0!</v>
      </c>
      <c r="H46" s="19" t="str">
        <f t="shared" si="23"/>
        <v>#DIV/0!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20" t="s">
        <v>18</v>
      </c>
      <c r="B47" s="21" t="str">
        <f t="shared" ref="B47:H47" si="24">B29/B40</f>
        <v>#DIV/0!</v>
      </c>
      <c r="C47" s="21" t="str">
        <f t="shared" si="24"/>
        <v>#DIV/0!</v>
      </c>
      <c r="D47" s="21" t="str">
        <f t="shared" si="24"/>
        <v>#DIV/0!</v>
      </c>
      <c r="E47" s="21" t="str">
        <f t="shared" si="24"/>
        <v>#DIV/0!</v>
      </c>
      <c r="F47" s="21" t="str">
        <f t="shared" si="24"/>
        <v>#DIV/0!</v>
      </c>
      <c r="G47" s="21" t="str">
        <f t="shared" si="24"/>
        <v>#DIV/0!</v>
      </c>
      <c r="H47" s="21" t="str">
        <f t="shared" si="24"/>
        <v>#DIV/0!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75"/>
  <cols>
    <col customWidth="1" min="1" max="1" width="18.75"/>
  </cols>
  <sheetData>
    <row r="1">
      <c r="A1" s="1"/>
      <c r="B1" s="1" t="s">
        <v>0</v>
      </c>
      <c r="C1" s="2">
        <v>45597.0</v>
      </c>
      <c r="D1" s="2">
        <v>45598.0</v>
      </c>
      <c r="E1" s="2">
        <v>45599.0</v>
      </c>
      <c r="F1" s="2">
        <v>45600.0</v>
      </c>
      <c r="G1" s="2">
        <v>45601.0</v>
      </c>
      <c r="H1" s="2">
        <v>45602.0</v>
      </c>
      <c r="I1" s="2">
        <v>45603.0</v>
      </c>
      <c r="J1" s="2">
        <v>45604.0</v>
      </c>
      <c r="K1" s="2">
        <v>45605.0</v>
      </c>
      <c r="L1" s="2">
        <v>45606.0</v>
      </c>
      <c r="M1" s="2">
        <v>45607.0</v>
      </c>
      <c r="N1" s="2">
        <v>45608.0</v>
      </c>
      <c r="O1" s="2">
        <v>45609.0</v>
      </c>
      <c r="P1" s="2">
        <v>45610.0</v>
      </c>
      <c r="Q1" s="2">
        <v>45611.0</v>
      </c>
      <c r="R1" s="2">
        <v>45612.0</v>
      </c>
      <c r="S1" s="2">
        <v>45613.0</v>
      </c>
      <c r="T1" s="2">
        <v>45614.0</v>
      </c>
      <c r="U1" s="2">
        <v>45615.0</v>
      </c>
      <c r="V1" s="2">
        <v>45616.0</v>
      </c>
      <c r="W1" s="2">
        <v>45617.0</v>
      </c>
      <c r="X1" s="2">
        <v>45618.0</v>
      </c>
      <c r="Y1" s="2">
        <v>45619.0</v>
      </c>
      <c r="Z1" s="2">
        <v>45620.0</v>
      </c>
    </row>
    <row r="2">
      <c r="A2" s="1" t="s">
        <v>1</v>
      </c>
      <c r="B2" s="3">
        <f t="shared" ref="B2:B3" si="1">sum(C2:Z2)+Sum(B27:H27)</f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1" t="s">
        <v>2</v>
      </c>
      <c r="B3" s="3">
        <f t="shared" si="1"/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5" t="s">
        <v>3</v>
      </c>
      <c r="B4" s="6">
        <f t="shared" ref="B4:V4" si="2">SUM(B2:B3)</f>
        <v>0</v>
      </c>
      <c r="C4" s="6">
        <f t="shared" si="2"/>
        <v>0</v>
      </c>
      <c r="D4" s="6">
        <f t="shared" si="2"/>
        <v>0</v>
      </c>
      <c r="E4" s="6">
        <f t="shared" si="2"/>
        <v>0</v>
      </c>
      <c r="F4" s="6">
        <f t="shared" si="2"/>
        <v>0</v>
      </c>
      <c r="G4" s="6">
        <f t="shared" si="2"/>
        <v>0</v>
      </c>
      <c r="H4" s="6">
        <f t="shared" si="2"/>
        <v>0</v>
      </c>
      <c r="I4" s="6">
        <f t="shared" si="2"/>
        <v>0</v>
      </c>
      <c r="J4" s="6">
        <f t="shared" si="2"/>
        <v>0</v>
      </c>
      <c r="K4" s="6">
        <f t="shared" si="2"/>
        <v>0</v>
      </c>
      <c r="L4" s="6">
        <f t="shared" si="2"/>
        <v>0</v>
      </c>
      <c r="M4" s="6">
        <f t="shared" si="2"/>
        <v>0</v>
      </c>
      <c r="N4" s="6">
        <f t="shared" si="2"/>
        <v>0</v>
      </c>
      <c r="O4" s="6">
        <f t="shared" si="2"/>
        <v>0</v>
      </c>
      <c r="P4" s="6">
        <f t="shared" si="2"/>
        <v>0</v>
      </c>
      <c r="Q4" s="6">
        <f t="shared" si="2"/>
        <v>0</v>
      </c>
      <c r="R4" s="6">
        <f t="shared" si="2"/>
        <v>0</v>
      </c>
      <c r="S4" s="6">
        <f t="shared" si="2"/>
        <v>0</v>
      </c>
      <c r="T4" s="6">
        <f t="shared" si="2"/>
        <v>0</v>
      </c>
      <c r="U4" s="6">
        <f t="shared" si="2"/>
        <v>0</v>
      </c>
      <c r="V4" s="6">
        <f t="shared" si="2"/>
        <v>0</v>
      </c>
      <c r="W4" s="6">
        <f>sum(W2:W3)</f>
        <v>0</v>
      </c>
      <c r="X4" s="6">
        <f>SUM(X2:X3)</f>
        <v>0</v>
      </c>
      <c r="Y4" s="6">
        <f>SUM(Y2)</f>
        <v>0</v>
      </c>
      <c r="Z4" s="6">
        <f>SUM(Z2:Z3)</f>
        <v>0</v>
      </c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 t="s">
        <v>4</v>
      </c>
      <c r="B6" s="7">
        <f t="shared" ref="B6:B7" si="3">sum(C6:Z6)+sum(B31:H31)</f>
        <v>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1" t="s">
        <v>5</v>
      </c>
      <c r="B7" s="7">
        <f t="shared" si="3"/>
        <v>0</v>
      </c>
      <c r="C7" s="8">
        <f t="shared" ref="C7:Z7" si="4">$B$24*C19</f>
        <v>0</v>
      </c>
      <c r="D7" s="8">
        <f t="shared" si="4"/>
        <v>0</v>
      </c>
      <c r="E7" s="8">
        <f t="shared" si="4"/>
        <v>0</v>
      </c>
      <c r="F7" s="8">
        <f t="shared" si="4"/>
        <v>0</v>
      </c>
      <c r="G7" s="8">
        <f t="shared" si="4"/>
        <v>0</v>
      </c>
      <c r="H7" s="8">
        <f t="shared" si="4"/>
        <v>0</v>
      </c>
      <c r="I7" s="8">
        <f t="shared" si="4"/>
        <v>0</v>
      </c>
      <c r="J7" s="8">
        <f t="shared" si="4"/>
        <v>0</v>
      </c>
      <c r="K7" s="8">
        <f t="shared" si="4"/>
        <v>0</v>
      </c>
      <c r="L7" s="8">
        <f t="shared" si="4"/>
        <v>0</v>
      </c>
      <c r="M7" s="8">
        <f t="shared" si="4"/>
        <v>0</v>
      </c>
      <c r="N7" s="8">
        <f t="shared" si="4"/>
        <v>0</v>
      </c>
      <c r="O7" s="8">
        <f t="shared" si="4"/>
        <v>0</v>
      </c>
      <c r="P7" s="8">
        <f t="shared" si="4"/>
        <v>0</v>
      </c>
      <c r="Q7" s="8">
        <f t="shared" si="4"/>
        <v>0</v>
      </c>
      <c r="R7" s="8">
        <f t="shared" si="4"/>
        <v>0</v>
      </c>
      <c r="S7" s="8">
        <f t="shared" si="4"/>
        <v>0</v>
      </c>
      <c r="T7" s="8">
        <f t="shared" si="4"/>
        <v>0</v>
      </c>
      <c r="U7" s="8">
        <f t="shared" si="4"/>
        <v>0</v>
      </c>
      <c r="V7" s="8">
        <f t="shared" si="4"/>
        <v>0</v>
      </c>
      <c r="W7" s="8">
        <f t="shared" si="4"/>
        <v>0</v>
      </c>
      <c r="X7" s="8">
        <f t="shared" si="4"/>
        <v>0</v>
      </c>
      <c r="Y7" s="8">
        <f t="shared" si="4"/>
        <v>0</v>
      </c>
      <c r="Z7" s="8">
        <f t="shared" si="4"/>
        <v>0</v>
      </c>
    </row>
    <row r="8">
      <c r="A8" s="9"/>
      <c r="B8" s="10">
        <f t="shared" ref="B8:Z8" si="5">sum(B6:B7)</f>
        <v>0</v>
      </c>
      <c r="C8" s="10">
        <f t="shared" si="5"/>
        <v>0</v>
      </c>
      <c r="D8" s="10">
        <f t="shared" si="5"/>
        <v>0</v>
      </c>
      <c r="E8" s="10">
        <f t="shared" si="5"/>
        <v>0</v>
      </c>
      <c r="F8" s="10">
        <f t="shared" si="5"/>
        <v>0</v>
      </c>
      <c r="G8" s="10">
        <f t="shared" si="5"/>
        <v>0</v>
      </c>
      <c r="H8" s="10">
        <f t="shared" si="5"/>
        <v>0</v>
      </c>
      <c r="I8" s="10">
        <f t="shared" si="5"/>
        <v>0</v>
      </c>
      <c r="J8" s="10">
        <f t="shared" si="5"/>
        <v>0</v>
      </c>
      <c r="K8" s="10">
        <f t="shared" si="5"/>
        <v>0</v>
      </c>
      <c r="L8" s="10">
        <f t="shared" si="5"/>
        <v>0</v>
      </c>
      <c r="M8" s="10">
        <f t="shared" si="5"/>
        <v>0</v>
      </c>
      <c r="N8" s="10">
        <f t="shared" si="5"/>
        <v>0</v>
      </c>
      <c r="O8" s="10">
        <f t="shared" si="5"/>
        <v>0</v>
      </c>
      <c r="P8" s="10">
        <f t="shared" si="5"/>
        <v>0</v>
      </c>
      <c r="Q8" s="10">
        <f t="shared" si="5"/>
        <v>0</v>
      </c>
      <c r="R8" s="10">
        <f t="shared" si="5"/>
        <v>0</v>
      </c>
      <c r="S8" s="10">
        <f t="shared" si="5"/>
        <v>0</v>
      </c>
      <c r="T8" s="10">
        <f t="shared" si="5"/>
        <v>0</v>
      </c>
      <c r="U8" s="10">
        <f t="shared" si="5"/>
        <v>0</v>
      </c>
      <c r="V8" s="10">
        <f t="shared" si="5"/>
        <v>0</v>
      </c>
      <c r="W8" s="10">
        <f t="shared" si="5"/>
        <v>0</v>
      </c>
      <c r="X8" s="10">
        <f t="shared" si="5"/>
        <v>0</v>
      </c>
      <c r="Y8" s="10">
        <f t="shared" si="5"/>
        <v>0</v>
      </c>
      <c r="Z8" s="10">
        <f t="shared" si="5"/>
        <v>0</v>
      </c>
    </row>
    <row r="9">
      <c r="A9" s="1" t="s">
        <v>6</v>
      </c>
      <c r="B9" s="11">
        <f t="shared" ref="B9:Z9" si="6">B4-B8</f>
        <v>0</v>
      </c>
      <c r="C9" s="7">
        <f t="shared" si="6"/>
        <v>0</v>
      </c>
      <c r="D9" s="7">
        <f t="shared" si="6"/>
        <v>0</v>
      </c>
      <c r="E9" s="7">
        <f t="shared" si="6"/>
        <v>0</v>
      </c>
      <c r="F9" s="7">
        <f t="shared" si="6"/>
        <v>0</v>
      </c>
      <c r="G9" s="7">
        <f t="shared" si="6"/>
        <v>0</v>
      </c>
      <c r="H9" s="7">
        <f t="shared" si="6"/>
        <v>0</v>
      </c>
      <c r="I9" s="7">
        <f t="shared" si="6"/>
        <v>0</v>
      </c>
      <c r="J9" s="7">
        <f t="shared" si="6"/>
        <v>0</v>
      </c>
      <c r="K9" s="7">
        <f t="shared" si="6"/>
        <v>0</v>
      </c>
      <c r="L9" s="7">
        <f t="shared" si="6"/>
        <v>0</v>
      </c>
      <c r="M9" s="7">
        <f t="shared" si="6"/>
        <v>0</v>
      </c>
      <c r="N9" s="7">
        <f t="shared" si="6"/>
        <v>0</v>
      </c>
      <c r="O9" s="7">
        <f t="shared" si="6"/>
        <v>0</v>
      </c>
      <c r="P9" s="7">
        <f t="shared" si="6"/>
        <v>0</v>
      </c>
      <c r="Q9" s="7">
        <f t="shared" si="6"/>
        <v>0</v>
      </c>
      <c r="R9" s="7">
        <f t="shared" si="6"/>
        <v>0</v>
      </c>
      <c r="S9" s="7">
        <f t="shared" si="6"/>
        <v>0</v>
      </c>
      <c r="T9" s="7">
        <f t="shared" si="6"/>
        <v>0</v>
      </c>
      <c r="U9" s="7">
        <f t="shared" si="6"/>
        <v>0</v>
      </c>
      <c r="V9" s="7">
        <f t="shared" si="6"/>
        <v>0</v>
      </c>
      <c r="W9" s="7">
        <f t="shared" si="6"/>
        <v>0</v>
      </c>
      <c r="X9" s="7">
        <f t="shared" si="6"/>
        <v>0</v>
      </c>
      <c r="Y9" s="7">
        <f t="shared" si="6"/>
        <v>0</v>
      </c>
      <c r="Z9" s="7">
        <f t="shared" si="6"/>
        <v>0</v>
      </c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2" t="s">
        <v>7</v>
      </c>
      <c r="B11" s="1"/>
      <c r="C11" s="1"/>
      <c r="D11" s="1"/>
      <c r="E11" s="1"/>
      <c r="F11" s="1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 t="s">
        <v>8</v>
      </c>
      <c r="B12" s="7">
        <f>sum(C12:Z12)+sum(B37:H37)</f>
        <v>0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1" t="s">
        <v>9</v>
      </c>
      <c r="B13" s="7">
        <f t="shared" ref="B13:B14" si="7">sum(C13:Z13)+(B37:H37)</f>
        <v>0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13" t="s">
        <v>10</v>
      </c>
      <c r="B14" s="7">
        <f t="shared" si="7"/>
        <v>0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>
      <c r="A15" s="9" t="s">
        <v>11</v>
      </c>
      <c r="B15" s="10">
        <f t="shared" ref="B15:J15" si="8">sum(B12:B14)</f>
        <v>0</v>
      </c>
      <c r="C15" s="10">
        <f t="shared" si="8"/>
        <v>0</v>
      </c>
      <c r="D15" s="10">
        <f t="shared" si="8"/>
        <v>0</v>
      </c>
      <c r="E15" s="10">
        <f t="shared" si="8"/>
        <v>0</v>
      </c>
      <c r="F15" s="10">
        <f t="shared" si="8"/>
        <v>0</v>
      </c>
      <c r="G15" s="10">
        <f t="shared" si="8"/>
        <v>0</v>
      </c>
      <c r="H15" s="10">
        <f t="shared" si="8"/>
        <v>0</v>
      </c>
      <c r="I15" s="10">
        <f t="shared" si="8"/>
        <v>0</v>
      </c>
      <c r="J15" s="10">
        <f t="shared" si="8"/>
        <v>0</v>
      </c>
      <c r="K15" s="10">
        <f t="shared" ref="K15:L15" si="9">sum(K12:K13)</f>
        <v>0</v>
      </c>
      <c r="L15" s="10">
        <f t="shared" si="9"/>
        <v>0</v>
      </c>
      <c r="M15" s="10">
        <f t="shared" ref="M15:Z15" si="10">sum(M12:M14)</f>
        <v>0</v>
      </c>
      <c r="N15" s="10">
        <f t="shared" si="10"/>
        <v>0</v>
      </c>
      <c r="O15" s="10">
        <f t="shared" si="10"/>
        <v>0</v>
      </c>
      <c r="P15" s="10">
        <f t="shared" si="10"/>
        <v>0</v>
      </c>
      <c r="Q15" s="10">
        <f t="shared" si="10"/>
        <v>0</v>
      </c>
      <c r="R15" s="10">
        <f t="shared" si="10"/>
        <v>0</v>
      </c>
      <c r="S15" s="10">
        <f t="shared" si="10"/>
        <v>0</v>
      </c>
      <c r="T15" s="10">
        <f t="shared" si="10"/>
        <v>0</v>
      </c>
      <c r="U15" s="10">
        <f t="shared" si="10"/>
        <v>0</v>
      </c>
      <c r="V15" s="10">
        <f t="shared" si="10"/>
        <v>0</v>
      </c>
      <c r="W15" s="10">
        <f t="shared" si="10"/>
        <v>0</v>
      </c>
      <c r="X15" s="10">
        <f t="shared" si="10"/>
        <v>0</v>
      </c>
      <c r="Y15" s="10">
        <f t="shared" si="10"/>
        <v>0</v>
      </c>
      <c r="Z15" s="10">
        <f t="shared" si="10"/>
        <v>0</v>
      </c>
    </row>
    <row r="16">
      <c r="A16" s="1" t="s">
        <v>12</v>
      </c>
      <c r="B16" s="6">
        <f t="shared" ref="B16:Z16" si="11">B9-B15</f>
        <v>0</v>
      </c>
      <c r="C16" s="7">
        <f t="shared" si="11"/>
        <v>0</v>
      </c>
      <c r="D16" s="7">
        <f t="shared" si="11"/>
        <v>0</v>
      </c>
      <c r="E16" s="7">
        <f t="shared" si="11"/>
        <v>0</v>
      </c>
      <c r="F16" s="7">
        <f t="shared" si="11"/>
        <v>0</v>
      </c>
      <c r="G16" s="7">
        <f t="shared" si="11"/>
        <v>0</v>
      </c>
      <c r="H16" s="7">
        <f t="shared" si="11"/>
        <v>0</v>
      </c>
      <c r="I16" s="7">
        <f t="shared" si="11"/>
        <v>0</v>
      </c>
      <c r="J16" s="7">
        <f t="shared" si="11"/>
        <v>0</v>
      </c>
      <c r="K16" s="7">
        <f t="shared" si="11"/>
        <v>0</v>
      </c>
      <c r="L16" s="7">
        <f t="shared" si="11"/>
        <v>0</v>
      </c>
      <c r="M16" s="7">
        <f t="shared" si="11"/>
        <v>0</v>
      </c>
      <c r="N16" s="7">
        <f t="shared" si="11"/>
        <v>0</v>
      </c>
      <c r="O16" s="7">
        <f t="shared" si="11"/>
        <v>0</v>
      </c>
      <c r="P16" s="7">
        <f t="shared" si="11"/>
        <v>0</v>
      </c>
      <c r="Q16" s="7">
        <f t="shared" si="11"/>
        <v>0</v>
      </c>
      <c r="R16" s="7">
        <f t="shared" si="11"/>
        <v>0</v>
      </c>
      <c r="S16" s="7">
        <f t="shared" si="11"/>
        <v>0</v>
      </c>
      <c r="T16" s="7">
        <f t="shared" si="11"/>
        <v>0</v>
      </c>
      <c r="U16" s="7">
        <f t="shared" si="11"/>
        <v>0</v>
      </c>
      <c r="V16" s="7">
        <f t="shared" si="11"/>
        <v>0</v>
      </c>
      <c r="W16" s="7">
        <f t="shared" si="11"/>
        <v>0</v>
      </c>
      <c r="X16" s="7">
        <f t="shared" si="11"/>
        <v>0</v>
      </c>
      <c r="Y16" s="7">
        <f t="shared" si="11"/>
        <v>0</v>
      </c>
      <c r="Z16" s="7">
        <f t="shared" si="11"/>
        <v>0</v>
      </c>
    </row>
    <row r="17">
      <c r="A17" s="1" t="s">
        <v>13</v>
      </c>
      <c r="B17" s="14" t="str">
        <f t="shared" ref="B17:Z17" si="12">(B16/B4)*100</f>
        <v>#DIV/0!</v>
      </c>
      <c r="C17" s="14" t="str">
        <f t="shared" si="12"/>
        <v>#DIV/0!</v>
      </c>
      <c r="D17" s="14" t="str">
        <f t="shared" si="12"/>
        <v>#DIV/0!</v>
      </c>
      <c r="E17" s="14" t="str">
        <f t="shared" si="12"/>
        <v>#DIV/0!</v>
      </c>
      <c r="F17" s="14" t="str">
        <f t="shared" si="12"/>
        <v>#DIV/0!</v>
      </c>
      <c r="G17" s="14" t="str">
        <f t="shared" si="12"/>
        <v>#DIV/0!</v>
      </c>
      <c r="H17" s="14" t="str">
        <f t="shared" si="12"/>
        <v>#DIV/0!</v>
      </c>
      <c r="I17" s="14" t="str">
        <f t="shared" si="12"/>
        <v>#DIV/0!</v>
      </c>
      <c r="J17" s="14" t="str">
        <f t="shared" si="12"/>
        <v>#DIV/0!</v>
      </c>
      <c r="K17" s="14" t="str">
        <f t="shared" si="12"/>
        <v>#DIV/0!</v>
      </c>
      <c r="L17" s="14" t="str">
        <f t="shared" si="12"/>
        <v>#DIV/0!</v>
      </c>
      <c r="M17" s="14" t="str">
        <f t="shared" si="12"/>
        <v>#DIV/0!</v>
      </c>
      <c r="N17" s="14" t="str">
        <f t="shared" si="12"/>
        <v>#DIV/0!</v>
      </c>
      <c r="O17" s="14" t="str">
        <f t="shared" si="12"/>
        <v>#DIV/0!</v>
      </c>
      <c r="P17" s="14" t="str">
        <f t="shared" si="12"/>
        <v>#DIV/0!</v>
      </c>
      <c r="Q17" s="14" t="str">
        <f t="shared" si="12"/>
        <v>#DIV/0!</v>
      </c>
      <c r="R17" s="14" t="str">
        <f t="shared" si="12"/>
        <v>#DIV/0!</v>
      </c>
      <c r="S17" s="14" t="str">
        <f t="shared" si="12"/>
        <v>#DIV/0!</v>
      </c>
      <c r="T17" s="14" t="str">
        <f t="shared" si="12"/>
        <v>#DIV/0!</v>
      </c>
      <c r="U17" s="14" t="str">
        <f t="shared" si="12"/>
        <v>#DIV/0!</v>
      </c>
      <c r="V17" s="14" t="str">
        <f t="shared" si="12"/>
        <v>#DIV/0!</v>
      </c>
      <c r="W17" s="14" t="str">
        <f t="shared" si="12"/>
        <v>#DIV/0!</v>
      </c>
      <c r="X17" s="14" t="str">
        <f t="shared" si="12"/>
        <v>#DIV/0!</v>
      </c>
      <c r="Y17" s="14" t="str">
        <f t="shared" si="12"/>
        <v>#DIV/0!</v>
      </c>
      <c r="Z17" s="14" t="str">
        <f t="shared" si="12"/>
        <v>#DIV/0!</v>
      </c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 t="s">
        <v>14</v>
      </c>
      <c r="B19" s="7">
        <f>sum(C19:Z19)+sum(B43:H43)</f>
        <v>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15" t="s">
        <v>15</v>
      </c>
      <c r="B20" s="16" t="str">
        <f t="shared" ref="B20:Z20" si="13">B16/B19</f>
        <v>#DIV/0!</v>
      </c>
      <c r="C20" s="16" t="str">
        <f t="shared" si="13"/>
        <v>#DIV/0!</v>
      </c>
      <c r="D20" s="16" t="str">
        <f t="shared" si="13"/>
        <v>#DIV/0!</v>
      </c>
      <c r="E20" s="16" t="str">
        <f t="shared" si="13"/>
        <v>#DIV/0!</v>
      </c>
      <c r="F20" s="16" t="str">
        <f t="shared" si="13"/>
        <v>#DIV/0!</v>
      </c>
      <c r="G20" s="16" t="str">
        <f t="shared" si="13"/>
        <v>#DIV/0!</v>
      </c>
      <c r="H20" s="16" t="str">
        <f t="shared" si="13"/>
        <v>#DIV/0!</v>
      </c>
      <c r="I20" s="16" t="str">
        <f t="shared" si="13"/>
        <v>#DIV/0!</v>
      </c>
      <c r="J20" s="16" t="str">
        <f t="shared" si="13"/>
        <v>#DIV/0!</v>
      </c>
      <c r="K20" s="16" t="str">
        <f t="shared" si="13"/>
        <v>#DIV/0!</v>
      </c>
      <c r="L20" s="16" t="str">
        <f t="shared" si="13"/>
        <v>#DIV/0!</v>
      </c>
      <c r="M20" s="16" t="str">
        <f t="shared" si="13"/>
        <v>#DIV/0!</v>
      </c>
      <c r="N20" s="16" t="str">
        <f t="shared" si="13"/>
        <v>#DIV/0!</v>
      </c>
      <c r="O20" s="16" t="str">
        <f t="shared" si="13"/>
        <v>#DIV/0!</v>
      </c>
      <c r="P20" s="16" t="str">
        <f t="shared" si="13"/>
        <v>#DIV/0!</v>
      </c>
      <c r="Q20" s="16" t="str">
        <f t="shared" si="13"/>
        <v>#DIV/0!</v>
      </c>
      <c r="R20" s="16" t="str">
        <f t="shared" si="13"/>
        <v>#DIV/0!</v>
      </c>
      <c r="S20" s="16" t="str">
        <f t="shared" si="13"/>
        <v>#DIV/0!</v>
      </c>
      <c r="T20" s="16" t="str">
        <f t="shared" si="13"/>
        <v>#DIV/0!</v>
      </c>
      <c r="U20" s="16" t="str">
        <f t="shared" si="13"/>
        <v>#DIV/0!</v>
      </c>
      <c r="V20" s="16" t="str">
        <f t="shared" si="13"/>
        <v>#DIV/0!</v>
      </c>
      <c r="W20" s="16" t="str">
        <f t="shared" si="13"/>
        <v>#DIV/0!</v>
      </c>
      <c r="X20" s="16" t="str">
        <f t="shared" si="13"/>
        <v>#DIV/0!</v>
      </c>
      <c r="Y20" s="16" t="str">
        <f t="shared" si="13"/>
        <v>#DIV/0!</v>
      </c>
      <c r="Z20" s="16" t="str">
        <f t="shared" si="13"/>
        <v>#DIV/0!</v>
      </c>
    </row>
    <row r="21">
      <c r="A21" s="1" t="s">
        <v>16</v>
      </c>
      <c r="B21" s="17" t="str">
        <f t="shared" ref="B21:Z21" si="14">B4/B19</f>
        <v>#DIV/0!</v>
      </c>
      <c r="C21" s="17" t="str">
        <f t="shared" si="14"/>
        <v>#DIV/0!</v>
      </c>
      <c r="D21" s="17" t="str">
        <f t="shared" si="14"/>
        <v>#DIV/0!</v>
      </c>
      <c r="E21" s="17" t="str">
        <f t="shared" si="14"/>
        <v>#DIV/0!</v>
      </c>
      <c r="F21" s="17" t="str">
        <f t="shared" si="14"/>
        <v>#DIV/0!</v>
      </c>
      <c r="G21" s="17" t="str">
        <f t="shared" si="14"/>
        <v>#DIV/0!</v>
      </c>
      <c r="H21" s="17" t="str">
        <f t="shared" si="14"/>
        <v>#DIV/0!</v>
      </c>
      <c r="I21" s="17" t="str">
        <f t="shared" si="14"/>
        <v>#DIV/0!</v>
      </c>
      <c r="J21" s="17" t="str">
        <f t="shared" si="14"/>
        <v>#DIV/0!</v>
      </c>
      <c r="K21" s="17" t="str">
        <f t="shared" si="14"/>
        <v>#DIV/0!</v>
      </c>
      <c r="L21" s="17" t="str">
        <f t="shared" si="14"/>
        <v>#DIV/0!</v>
      </c>
      <c r="M21" s="17" t="str">
        <f t="shared" si="14"/>
        <v>#DIV/0!</v>
      </c>
      <c r="N21" s="17" t="str">
        <f t="shared" si="14"/>
        <v>#DIV/0!</v>
      </c>
      <c r="O21" s="17" t="str">
        <f t="shared" si="14"/>
        <v>#DIV/0!</v>
      </c>
      <c r="P21" s="17" t="str">
        <f t="shared" si="14"/>
        <v>#DIV/0!</v>
      </c>
      <c r="Q21" s="17" t="str">
        <f t="shared" si="14"/>
        <v>#DIV/0!</v>
      </c>
      <c r="R21" s="17" t="str">
        <f t="shared" si="14"/>
        <v>#DIV/0!</v>
      </c>
      <c r="S21" s="17" t="str">
        <f t="shared" si="14"/>
        <v>#DIV/0!</v>
      </c>
      <c r="T21" s="17" t="str">
        <f t="shared" si="14"/>
        <v>#DIV/0!</v>
      </c>
      <c r="U21" s="17" t="str">
        <f t="shared" si="14"/>
        <v>#DIV/0!</v>
      </c>
      <c r="V21" s="17" t="str">
        <f t="shared" si="14"/>
        <v>#DIV/0!</v>
      </c>
      <c r="W21" s="17" t="str">
        <f t="shared" si="14"/>
        <v>#DIV/0!</v>
      </c>
      <c r="X21" s="17" t="str">
        <f t="shared" si="14"/>
        <v>#DIV/0!</v>
      </c>
      <c r="Y21" s="17" t="str">
        <f t="shared" si="14"/>
        <v>#DIV/0!</v>
      </c>
      <c r="Z21" s="17" t="str">
        <f t="shared" si="14"/>
        <v>#DIV/0!</v>
      </c>
    </row>
    <row r="22">
      <c r="A22" s="18" t="s">
        <v>17</v>
      </c>
      <c r="B22" s="19" t="str">
        <f t="shared" ref="B22:Z22" si="15">B15/B19</f>
        <v>#DIV/0!</v>
      </c>
      <c r="C22" s="19" t="str">
        <f t="shared" si="15"/>
        <v>#DIV/0!</v>
      </c>
      <c r="D22" s="19" t="str">
        <f t="shared" si="15"/>
        <v>#DIV/0!</v>
      </c>
      <c r="E22" s="19" t="str">
        <f t="shared" si="15"/>
        <v>#DIV/0!</v>
      </c>
      <c r="F22" s="19" t="str">
        <f t="shared" si="15"/>
        <v>#DIV/0!</v>
      </c>
      <c r="G22" s="19" t="str">
        <f t="shared" si="15"/>
        <v>#DIV/0!</v>
      </c>
      <c r="H22" s="19" t="str">
        <f t="shared" si="15"/>
        <v>#DIV/0!</v>
      </c>
      <c r="I22" s="19" t="str">
        <f t="shared" si="15"/>
        <v>#DIV/0!</v>
      </c>
      <c r="J22" s="19" t="str">
        <f t="shared" si="15"/>
        <v>#DIV/0!</v>
      </c>
      <c r="K22" s="19" t="str">
        <f t="shared" si="15"/>
        <v>#DIV/0!</v>
      </c>
      <c r="L22" s="19" t="str">
        <f t="shared" si="15"/>
        <v>#DIV/0!</v>
      </c>
      <c r="M22" s="19" t="str">
        <f t="shared" si="15"/>
        <v>#DIV/0!</v>
      </c>
      <c r="N22" s="19" t="str">
        <f t="shared" si="15"/>
        <v>#DIV/0!</v>
      </c>
      <c r="O22" s="19" t="str">
        <f t="shared" si="15"/>
        <v>#DIV/0!</v>
      </c>
      <c r="P22" s="19" t="str">
        <f t="shared" si="15"/>
        <v>#DIV/0!</v>
      </c>
      <c r="Q22" s="19" t="str">
        <f t="shared" si="15"/>
        <v>#DIV/0!</v>
      </c>
      <c r="R22" s="19" t="str">
        <f t="shared" si="15"/>
        <v>#DIV/0!</v>
      </c>
      <c r="S22" s="19" t="str">
        <f t="shared" si="15"/>
        <v>#DIV/0!</v>
      </c>
      <c r="T22" s="19" t="str">
        <f t="shared" si="15"/>
        <v>#DIV/0!</v>
      </c>
      <c r="U22" s="19" t="str">
        <f t="shared" si="15"/>
        <v>#DIV/0!</v>
      </c>
      <c r="V22" s="19" t="str">
        <f t="shared" si="15"/>
        <v>#DIV/0!</v>
      </c>
      <c r="W22" s="19" t="str">
        <f t="shared" si="15"/>
        <v>#DIV/0!</v>
      </c>
      <c r="X22" s="19" t="str">
        <f t="shared" si="15"/>
        <v>#DIV/0!</v>
      </c>
      <c r="Y22" s="19" t="str">
        <f t="shared" si="15"/>
        <v>#DIV/0!</v>
      </c>
      <c r="Z22" s="19" t="str">
        <f t="shared" si="15"/>
        <v>#DIV/0!</v>
      </c>
    </row>
    <row r="23">
      <c r="A23" s="20" t="s">
        <v>18</v>
      </c>
      <c r="B23" s="21" t="str">
        <f t="shared" ref="B23:Z23" si="16">B4/B15</f>
        <v>#DIV/0!</v>
      </c>
      <c r="C23" s="21" t="str">
        <f t="shared" si="16"/>
        <v>#DIV/0!</v>
      </c>
      <c r="D23" s="21" t="str">
        <f t="shared" si="16"/>
        <v>#DIV/0!</v>
      </c>
      <c r="E23" s="21" t="str">
        <f t="shared" si="16"/>
        <v>#DIV/0!</v>
      </c>
      <c r="F23" s="21" t="str">
        <f t="shared" si="16"/>
        <v>#DIV/0!</v>
      </c>
      <c r="G23" s="21" t="str">
        <f t="shared" si="16"/>
        <v>#DIV/0!</v>
      </c>
      <c r="H23" s="21" t="str">
        <f t="shared" si="16"/>
        <v>#DIV/0!</v>
      </c>
      <c r="I23" s="21" t="str">
        <f t="shared" si="16"/>
        <v>#DIV/0!</v>
      </c>
      <c r="J23" s="21" t="str">
        <f t="shared" si="16"/>
        <v>#DIV/0!</v>
      </c>
      <c r="K23" s="21" t="str">
        <f t="shared" si="16"/>
        <v>#DIV/0!</v>
      </c>
      <c r="L23" s="21" t="str">
        <f t="shared" si="16"/>
        <v>#DIV/0!</v>
      </c>
      <c r="M23" s="21" t="str">
        <f t="shared" si="16"/>
        <v>#DIV/0!</v>
      </c>
      <c r="N23" s="21" t="str">
        <f t="shared" si="16"/>
        <v>#DIV/0!</v>
      </c>
      <c r="O23" s="21" t="str">
        <f t="shared" si="16"/>
        <v>#DIV/0!</v>
      </c>
      <c r="P23" s="21" t="str">
        <f t="shared" si="16"/>
        <v>#DIV/0!</v>
      </c>
      <c r="Q23" s="21" t="str">
        <f t="shared" si="16"/>
        <v>#DIV/0!</v>
      </c>
      <c r="R23" s="21" t="str">
        <f t="shared" si="16"/>
        <v>#DIV/0!</v>
      </c>
      <c r="S23" s="21" t="str">
        <f t="shared" si="16"/>
        <v>#DIV/0!</v>
      </c>
      <c r="T23" s="21" t="str">
        <f t="shared" si="16"/>
        <v>#DIV/0!</v>
      </c>
      <c r="U23" s="21" t="str">
        <f t="shared" si="16"/>
        <v>#DIV/0!</v>
      </c>
      <c r="V23" s="21" t="str">
        <f t="shared" si="16"/>
        <v>#DIV/0!</v>
      </c>
      <c r="W23" s="21" t="str">
        <f t="shared" si="16"/>
        <v>#DIV/0!</v>
      </c>
      <c r="X23" s="21" t="str">
        <f t="shared" si="16"/>
        <v>#DIV/0!</v>
      </c>
      <c r="Y23" s="21" t="str">
        <f t="shared" si="16"/>
        <v>#DIV/0!</v>
      </c>
      <c r="Z23" s="21" t="str">
        <f t="shared" si="16"/>
        <v>#DIV/0!</v>
      </c>
    </row>
    <row r="24">
      <c r="A24" s="1" t="s">
        <v>19</v>
      </c>
      <c r="B24" s="7">
        <v>33.5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3"/>
      <c r="O25" s="1"/>
      <c r="P25" s="1"/>
      <c r="Q25" s="1"/>
      <c r="R25" s="1"/>
      <c r="S25" s="1"/>
      <c r="T25" s="1"/>
      <c r="U25" s="13"/>
      <c r="V25" s="13"/>
      <c r="W25" s="1"/>
      <c r="X25" s="1"/>
      <c r="Y25" s="1"/>
      <c r="Z25" s="1"/>
    </row>
    <row r="26">
      <c r="A26" s="1"/>
      <c r="B26" s="2">
        <v>45621.0</v>
      </c>
      <c r="C26" s="2">
        <v>45622.0</v>
      </c>
      <c r="D26" s="2">
        <v>45623.0</v>
      </c>
      <c r="E26" s="2">
        <v>45624.0</v>
      </c>
      <c r="F26" s="2">
        <v>45625.0</v>
      </c>
      <c r="G26" s="2">
        <v>45626.0</v>
      </c>
      <c r="H26" s="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1" t="s">
        <v>1</v>
      </c>
      <c r="C27" s="4"/>
      <c r="D27" s="4"/>
      <c r="E27" s="4"/>
      <c r="F27" s="4"/>
      <c r="G27" s="4"/>
      <c r="H27" s="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1" t="s">
        <v>2</v>
      </c>
      <c r="B28" s="4"/>
      <c r="C28" s="4"/>
      <c r="D28" s="4"/>
      <c r="E28" s="4"/>
      <c r="F28" s="4"/>
      <c r="G28" s="4"/>
      <c r="H28" s="4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5" t="s">
        <v>3</v>
      </c>
      <c r="B29" s="6">
        <f t="shared" ref="B29:H29" si="17">SUM(B27:B28)</f>
        <v>0</v>
      </c>
      <c r="C29" s="6">
        <f t="shared" si="17"/>
        <v>0</v>
      </c>
      <c r="D29" s="6">
        <f t="shared" si="17"/>
        <v>0</v>
      </c>
      <c r="E29" s="6">
        <f t="shared" si="17"/>
        <v>0</v>
      </c>
      <c r="F29" s="6">
        <f t="shared" si="17"/>
        <v>0</v>
      </c>
      <c r="G29" s="6">
        <f t="shared" si="17"/>
        <v>0</v>
      </c>
      <c r="H29" s="6">
        <f t="shared" si="17"/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1" t="s">
        <v>4</v>
      </c>
      <c r="B31" s="4"/>
      <c r="C31" s="4"/>
      <c r="D31" s="4"/>
      <c r="E31" s="4"/>
      <c r="F31" s="13"/>
      <c r="G31" s="13"/>
      <c r="H31" s="13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1" t="s">
        <v>5</v>
      </c>
      <c r="B32" s="8">
        <f t="shared" ref="B32:H32" si="18">B43*$B$24</f>
        <v>0</v>
      </c>
      <c r="C32" s="8">
        <f t="shared" si="18"/>
        <v>0</v>
      </c>
      <c r="D32" s="8">
        <f t="shared" si="18"/>
        <v>0</v>
      </c>
      <c r="E32" s="8">
        <f t="shared" si="18"/>
        <v>0</v>
      </c>
      <c r="F32" s="8">
        <f t="shared" si="18"/>
        <v>0</v>
      </c>
      <c r="G32" s="8">
        <f t="shared" si="18"/>
        <v>0</v>
      </c>
      <c r="H32" s="8">
        <f t="shared" si="18"/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9"/>
      <c r="B33" s="10">
        <f t="shared" ref="B33:H33" si="19">sum(B31:B32)</f>
        <v>0</v>
      </c>
      <c r="C33" s="10">
        <f t="shared" si="19"/>
        <v>0</v>
      </c>
      <c r="D33" s="10">
        <f t="shared" si="19"/>
        <v>0</v>
      </c>
      <c r="E33" s="10">
        <f t="shared" si="19"/>
        <v>0</v>
      </c>
      <c r="F33" s="10">
        <f t="shared" si="19"/>
        <v>0</v>
      </c>
      <c r="G33" s="10">
        <f t="shared" si="19"/>
        <v>0</v>
      </c>
      <c r="H33" s="10">
        <f t="shared" si="19"/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" t="s">
        <v>6</v>
      </c>
      <c r="B34" s="7">
        <f t="shared" ref="B34:H34" si="20">B29-B33</f>
        <v>0</v>
      </c>
      <c r="C34" s="7">
        <f t="shared" si="20"/>
        <v>0</v>
      </c>
      <c r="D34" s="7">
        <f t="shared" si="20"/>
        <v>0</v>
      </c>
      <c r="E34" s="7">
        <f t="shared" si="20"/>
        <v>0</v>
      </c>
      <c r="F34" s="7">
        <f t="shared" si="20"/>
        <v>0</v>
      </c>
      <c r="G34" s="7">
        <f t="shared" si="20"/>
        <v>0</v>
      </c>
      <c r="H34" s="7">
        <f t="shared" si="20"/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2" t="s">
        <v>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" t="s">
        <v>8</v>
      </c>
      <c r="B37" s="4"/>
      <c r="C37" s="4"/>
      <c r="D37" s="4"/>
      <c r="E37" s="4"/>
      <c r="F37" s="4"/>
      <c r="G37" s="13"/>
      <c r="H37" s="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" t="s">
        <v>9</v>
      </c>
      <c r="B38" s="4"/>
      <c r="C38" s="4"/>
      <c r="D38" s="4"/>
      <c r="E38" s="4"/>
      <c r="F38" s="13"/>
      <c r="H38" s="1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1" t="s">
        <v>10</v>
      </c>
      <c r="B39" s="13"/>
      <c r="C39" s="13"/>
      <c r="D39" s="13"/>
      <c r="E39" s="13"/>
      <c r="F39" s="13"/>
      <c r="G39" s="13"/>
      <c r="H39" s="1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9" t="s">
        <v>11</v>
      </c>
      <c r="B40" s="10">
        <f t="shared" ref="B40:H40" si="21">sum(B37:B39)</f>
        <v>0</v>
      </c>
      <c r="C40" s="10">
        <f t="shared" si="21"/>
        <v>0</v>
      </c>
      <c r="D40" s="10">
        <f t="shared" si="21"/>
        <v>0</v>
      </c>
      <c r="E40" s="10">
        <f t="shared" si="21"/>
        <v>0</v>
      </c>
      <c r="F40" s="10">
        <f t="shared" si="21"/>
        <v>0</v>
      </c>
      <c r="G40" s="10">
        <f t="shared" si="21"/>
        <v>0</v>
      </c>
      <c r="H40" s="10">
        <f t="shared" si="21"/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" t="s">
        <v>12</v>
      </c>
      <c r="B41" s="7">
        <f t="shared" ref="B41:H41" si="22">B34-B40</f>
        <v>0</v>
      </c>
      <c r="C41" s="7">
        <f t="shared" si="22"/>
        <v>0</v>
      </c>
      <c r="D41" s="7">
        <f t="shared" si="22"/>
        <v>0</v>
      </c>
      <c r="E41" s="7">
        <f t="shared" si="22"/>
        <v>0</v>
      </c>
      <c r="F41" s="7">
        <f t="shared" si="22"/>
        <v>0</v>
      </c>
      <c r="G41" s="7">
        <f t="shared" si="22"/>
        <v>0</v>
      </c>
      <c r="H41" s="7">
        <f t="shared" si="22"/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 t="s">
        <v>14</v>
      </c>
      <c r="B43" s="4"/>
      <c r="C43" s="4"/>
      <c r="D43" s="4"/>
      <c r="E43" s="4"/>
      <c r="F43" s="4"/>
      <c r="G43" s="4"/>
      <c r="H43" s="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22" t="s">
        <v>15</v>
      </c>
      <c r="B44" s="23" t="str">
        <f t="shared" ref="B44:H44" si="23">B41/B43</f>
        <v>#DIV/0!</v>
      </c>
      <c r="C44" s="23" t="str">
        <f t="shared" si="23"/>
        <v>#DIV/0!</v>
      </c>
      <c r="D44" s="23" t="str">
        <f t="shared" si="23"/>
        <v>#DIV/0!</v>
      </c>
      <c r="E44" s="23" t="str">
        <f t="shared" si="23"/>
        <v>#DIV/0!</v>
      </c>
      <c r="F44" s="23" t="str">
        <f t="shared" si="23"/>
        <v>#DIV/0!</v>
      </c>
      <c r="G44" s="23" t="str">
        <f t="shared" si="23"/>
        <v>#DIV/0!</v>
      </c>
      <c r="H44" s="23" t="str">
        <f t="shared" si="23"/>
        <v>#DIV/0!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>
      <c r="A45" s="1" t="s">
        <v>16</v>
      </c>
      <c r="B45" s="17" t="str">
        <f t="shared" ref="B45:H45" si="24">B29/B43</f>
        <v>#DIV/0!</v>
      </c>
      <c r="C45" s="17" t="str">
        <f t="shared" si="24"/>
        <v>#DIV/0!</v>
      </c>
      <c r="D45" s="17" t="str">
        <f t="shared" si="24"/>
        <v>#DIV/0!</v>
      </c>
      <c r="E45" s="17" t="str">
        <f t="shared" si="24"/>
        <v>#DIV/0!</v>
      </c>
      <c r="F45" s="17" t="str">
        <f t="shared" si="24"/>
        <v>#DIV/0!</v>
      </c>
      <c r="G45" s="17" t="str">
        <f t="shared" si="24"/>
        <v>#DIV/0!</v>
      </c>
      <c r="H45" s="17" t="str">
        <f t="shared" si="24"/>
        <v>#DIV/0!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8" t="s">
        <v>17</v>
      </c>
      <c r="B46" s="19" t="str">
        <f t="shared" ref="B46:H46" si="25">B40/B43</f>
        <v>#DIV/0!</v>
      </c>
      <c r="C46" s="19" t="str">
        <f t="shared" si="25"/>
        <v>#DIV/0!</v>
      </c>
      <c r="D46" s="19" t="str">
        <f t="shared" si="25"/>
        <v>#DIV/0!</v>
      </c>
      <c r="E46" s="19" t="str">
        <f t="shared" si="25"/>
        <v>#DIV/0!</v>
      </c>
      <c r="F46" s="19" t="str">
        <f t="shared" si="25"/>
        <v>#DIV/0!</v>
      </c>
      <c r="G46" s="19" t="str">
        <f t="shared" si="25"/>
        <v>#DIV/0!</v>
      </c>
      <c r="H46" s="19" t="str">
        <f t="shared" si="25"/>
        <v>#DIV/0!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20" t="s">
        <v>18</v>
      </c>
      <c r="B47" s="21" t="str">
        <f t="shared" ref="B47:H47" si="26">B29/B40</f>
        <v>#DIV/0!</v>
      </c>
      <c r="C47" s="21" t="str">
        <f t="shared" si="26"/>
        <v>#DIV/0!</v>
      </c>
      <c r="D47" s="21" t="str">
        <f t="shared" si="26"/>
        <v>#DIV/0!</v>
      </c>
      <c r="E47" s="21" t="str">
        <f t="shared" si="26"/>
        <v>#DIV/0!</v>
      </c>
      <c r="F47" s="21" t="str">
        <f t="shared" si="26"/>
        <v>#DIV/0!</v>
      </c>
      <c r="G47" s="21" t="str">
        <f t="shared" si="26"/>
        <v>#DIV/0!</v>
      </c>
      <c r="H47" s="21" t="str">
        <f t="shared" si="26"/>
        <v>#DIV/0!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75"/>
  <cols>
    <col customWidth="1" min="1" max="1" width="18.75"/>
  </cols>
  <sheetData>
    <row r="1">
      <c r="A1" s="1"/>
      <c r="B1" s="1" t="s">
        <v>0</v>
      </c>
      <c r="C1" s="2">
        <v>45566.0</v>
      </c>
      <c r="D1" s="2">
        <v>45567.0</v>
      </c>
      <c r="E1" s="2">
        <v>45568.0</v>
      </c>
      <c r="F1" s="2">
        <v>45569.0</v>
      </c>
      <c r="G1" s="2">
        <v>45570.0</v>
      </c>
      <c r="H1" s="2">
        <v>45571.0</v>
      </c>
      <c r="I1" s="2">
        <v>45572.0</v>
      </c>
      <c r="J1" s="2">
        <v>45573.0</v>
      </c>
      <c r="K1" s="2">
        <v>45574.0</v>
      </c>
      <c r="L1" s="2">
        <v>45575.0</v>
      </c>
      <c r="M1" s="2">
        <v>45576.0</v>
      </c>
      <c r="N1" s="2">
        <v>45577.0</v>
      </c>
      <c r="O1" s="2">
        <v>45578.0</v>
      </c>
      <c r="P1" s="2">
        <v>45579.0</v>
      </c>
      <c r="Q1" s="2">
        <v>45580.0</v>
      </c>
      <c r="R1" s="2">
        <v>45581.0</v>
      </c>
      <c r="S1" s="2">
        <v>45582.0</v>
      </c>
      <c r="T1" s="2">
        <v>45583.0</v>
      </c>
      <c r="U1" s="2">
        <v>45584.0</v>
      </c>
      <c r="V1" s="2">
        <v>45585.0</v>
      </c>
      <c r="W1" s="2">
        <v>45586.0</v>
      </c>
      <c r="X1" s="2">
        <v>45587.0</v>
      </c>
      <c r="Y1" s="2">
        <v>45588.0</v>
      </c>
      <c r="Z1" s="2">
        <v>45589.0</v>
      </c>
    </row>
    <row r="2">
      <c r="A2" s="1" t="s">
        <v>1</v>
      </c>
      <c r="B2" s="3">
        <f t="shared" ref="B2:B3" si="1">sum(C2:Z2)+Sum(B27:H27)</f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1" t="s">
        <v>2</v>
      </c>
      <c r="B3" s="3">
        <f t="shared" si="1"/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5" t="s">
        <v>3</v>
      </c>
      <c r="B4" s="6">
        <f t="shared" ref="B4:V4" si="2">SUM(B2:B3)</f>
        <v>0</v>
      </c>
      <c r="C4" s="6">
        <f t="shared" si="2"/>
        <v>0</v>
      </c>
      <c r="D4" s="6">
        <f t="shared" si="2"/>
        <v>0</v>
      </c>
      <c r="E4" s="6">
        <f t="shared" si="2"/>
        <v>0</v>
      </c>
      <c r="F4" s="6">
        <f t="shared" si="2"/>
        <v>0</v>
      </c>
      <c r="G4" s="6">
        <f t="shared" si="2"/>
        <v>0</v>
      </c>
      <c r="H4" s="6">
        <f t="shared" si="2"/>
        <v>0</v>
      </c>
      <c r="I4" s="6">
        <f t="shared" si="2"/>
        <v>0</v>
      </c>
      <c r="J4" s="6">
        <f t="shared" si="2"/>
        <v>0</v>
      </c>
      <c r="K4" s="6">
        <f t="shared" si="2"/>
        <v>0</v>
      </c>
      <c r="L4" s="6">
        <f t="shared" si="2"/>
        <v>0</v>
      </c>
      <c r="M4" s="6">
        <f t="shared" si="2"/>
        <v>0</v>
      </c>
      <c r="N4" s="6">
        <f t="shared" si="2"/>
        <v>0</v>
      </c>
      <c r="O4" s="6">
        <f t="shared" si="2"/>
        <v>0</v>
      </c>
      <c r="P4" s="6">
        <f t="shared" si="2"/>
        <v>0</v>
      </c>
      <c r="Q4" s="6">
        <f t="shared" si="2"/>
        <v>0</v>
      </c>
      <c r="R4" s="6">
        <f t="shared" si="2"/>
        <v>0</v>
      </c>
      <c r="S4" s="6">
        <f t="shared" si="2"/>
        <v>0</v>
      </c>
      <c r="T4" s="6">
        <f t="shared" si="2"/>
        <v>0</v>
      </c>
      <c r="U4" s="6">
        <f t="shared" si="2"/>
        <v>0</v>
      </c>
      <c r="V4" s="6">
        <f t="shared" si="2"/>
        <v>0</v>
      </c>
      <c r="W4" s="6">
        <f>sum(W2:W3)</f>
        <v>0</v>
      </c>
      <c r="X4" s="6">
        <f>SUM(X2:X3)</f>
        <v>0</v>
      </c>
      <c r="Y4" s="6">
        <f>SUM(Y2)</f>
        <v>0</v>
      </c>
      <c r="Z4" s="6">
        <f>SUM(Z2:Z3)</f>
        <v>0</v>
      </c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 t="s">
        <v>4</v>
      </c>
      <c r="B6" s="7">
        <f t="shared" ref="B6:B7" si="3">sum(C6:Z6)+sum(B31:H31)</f>
        <v>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1" t="s">
        <v>5</v>
      </c>
      <c r="B7" s="7">
        <f t="shared" si="3"/>
        <v>0</v>
      </c>
      <c r="C7" s="8">
        <f t="shared" ref="C7:Z7" si="4">$B$24*C19</f>
        <v>0</v>
      </c>
      <c r="D7" s="8">
        <f t="shared" si="4"/>
        <v>0</v>
      </c>
      <c r="E7" s="8">
        <f t="shared" si="4"/>
        <v>0</v>
      </c>
      <c r="F7" s="8">
        <f t="shared" si="4"/>
        <v>0</v>
      </c>
      <c r="G7" s="8">
        <f t="shared" si="4"/>
        <v>0</v>
      </c>
      <c r="H7" s="8">
        <f t="shared" si="4"/>
        <v>0</v>
      </c>
      <c r="I7" s="8">
        <f t="shared" si="4"/>
        <v>0</v>
      </c>
      <c r="J7" s="8">
        <f t="shared" si="4"/>
        <v>0</v>
      </c>
      <c r="K7" s="8">
        <f t="shared" si="4"/>
        <v>0</v>
      </c>
      <c r="L7" s="8">
        <f t="shared" si="4"/>
        <v>0</v>
      </c>
      <c r="M7" s="8">
        <f t="shared" si="4"/>
        <v>0</v>
      </c>
      <c r="N7" s="8">
        <f t="shared" si="4"/>
        <v>0</v>
      </c>
      <c r="O7" s="8">
        <f t="shared" si="4"/>
        <v>0</v>
      </c>
      <c r="P7" s="8">
        <f t="shared" si="4"/>
        <v>0</v>
      </c>
      <c r="Q7" s="8">
        <f t="shared" si="4"/>
        <v>0</v>
      </c>
      <c r="R7" s="8">
        <f t="shared" si="4"/>
        <v>0</v>
      </c>
      <c r="S7" s="8">
        <f t="shared" si="4"/>
        <v>0</v>
      </c>
      <c r="T7" s="8">
        <f t="shared" si="4"/>
        <v>0</v>
      </c>
      <c r="U7" s="8">
        <f t="shared" si="4"/>
        <v>0</v>
      </c>
      <c r="V7" s="8">
        <f t="shared" si="4"/>
        <v>0</v>
      </c>
      <c r="W7" s="8">
        <f t="shared" si="4"/>
        <v>0</v>
      </c>
      <c r="X7" s="8">
        <f t="shared" si="4"/>
        <v>0</v>
      </c>
      <c r="Y7" s="8">
        <f t="shared" si="4"/>
        <v>0</v>
      </c>
      <c r="Z7" s="8">
        <f t="shared" si="4"/>
        <v>0</v>
      </c>
    </row>
    <row r="8">
      <c r="A8" s="9"/>
      <c r="B8" s="10">
        <f t="shared" ref="B8:Z8" si="5">sum(B6:B7)</f>
        <v>0</v>
      </c>
      <c r="C8" s="10">
        <f t="shared" si="5"/>
        <v>0</v>
      </c>
      <c r="D8" s="10">
        <f t="shared" si="5"/>
        <v>0</v>
      </c>
      <c r="E8" s="10">
        <f t="shared" si="5"/>
        <v>0</v>
      </c>
      <c r="F8" s="10">
        <f t="shared" si="5"/>
        <v>0</v>
      </c>
      <c r="G8" s="10">
        <f t="shared" si="5"/>
        <v>0</v>
      </c>
      <c r="H8" s="10">
        <f t="shared" si="5"/>
        <v>0</v>
      </c>
      <c r="I8" s="10">
        <f t="shared" si="5"/>
        <v>0</v>
      </c>
      <c r="J8" s="10">
        <f t="shared" si="5"/>
        <v>0</v>
      </c>
      <c r="K8" s="10">
        <f t="shared" si="5"/>
        <v>0</v>
      </c>
      <c r="L8" s="10">
        <f t="shared" si="5"/>
        <v>0</v>
      </c>
      <c r="M8" s="10">
        <f t="shared" si="5"/>
        <v>0</v>
      </c>
      <c r="N8" s="10">
        <f t="shared" si="5"/>
        <v>0</v>
      </c>
      <c r="O8" s="10">
        <f t="shared" si="5"/>
        <v>0</v>
      </c>
      <c r="P8" s="10">
        <f t="shared" si="5"/>
        <v>0</v>
      </c>
      <c r="Q8" s="10">
        <f t="shared" si="5"/>
        <v>0</v>
      </c>
      <c r="R8" s="10">
        <f t="shared" si="5"/>
        <v>0</v>
      </c>
      <c r="S8" s="10">
        <f t="shared" si="5"/>
        <v>0</v>
      </c>
      <c r="T8" s="10">
        <f t="shared" si="5"/>
        <v>0</v>
      </c>
      <c r="U8" s="10">
        <f t="shared" si="5"/>
        <v>0</v>
      </c>
      <c r="V8" s="10">
        <f t="shared" si="5"/>
        <v>0</v>
      </c>
      <c r="W8" s="10">
        <f t="shared" si="5"/>
        <v>0</v>
      </c>
      <c r="X8" s="10">
        <f t="shared" si="5"/>
        <v>0</v>
      </c>
      <c r="Y8" s="10">
        <f t="shared" si="5"/>
        <v>0</v>
      </c>
      <c r="Z8" s="10">
        <f t="shared" si="5"/>
        <v>0</v>
      </c>
    </row>
    <row r="9">
      <c r="A9" s="1" t="s">
        <v>6</v>
      </c>
      <c r="B9" s="11">
        <f t="shared" ref="B9:Z9" si="6">B4-B8</f>
        <v>0</v>
      </c>
      <c r="C9" s="7">
        <f t="shared" si="6"/>
        <v>0</v>
      </c>
      <c r="D9" s="7">
        <f t="shared" si="6"/>
        <v>0</v>
      </c>
      <c r="E9" s="7">
        <f t="shared" si="6"/>
        <v>0</v>
      </c>
      <c r="F9" s="7">
        <f t="shared" si="6"/>
        <v>0</v>
      </c>
      <c r="G9" s="7">
        <f t="shared" si="6"/>
        <v>0</v>
      </c>
      <c r="H9" s="7">
        <f t="shared" si="6"/>
        <v>0</v>
      </c>
      <c r="I9" s="7">
        <f t="shared" si="6"/>
        <v>0</v>
      </c>
      <c r="J9" s="7">
        <f t="shared" si="6"/>
        <v>0</v>
      </c>
      <c r="K9" s="7">
        <f t="shared" si="6"/>
        <v>0</v>
      </c>
      <c r="L9" s="7">
        <f t="shared" si="6"/>
        <v>0</v>
      </c>
      <c r="M9" s="7">
        <f t="shared" si="6"/>
        <v>0</v>
      </c>
      <c r="N9" s="7">
        <f t="shared" si="6"/>
        <v>0</v>
      </c>
      <c r="O9" s="7">
        <f t="shared" si="6"/>
        <v>0</v>
      </c>
      <c r="P9" s="7">
        <f t="shared" si="6"/>
        <v>0</v>
      </c>
      <c r="Q9" s="7">
        <f t="shared" si="6"/>
        <v>0</v>
      </c>
      <c r="R9" s="7">
        <f t="shared" si="6"/>
        <v>0</v>
      </c>
      <c r="S9" s="7">
        <f t="shared" si="6"/>
        <v>0</v>
      </c>
      <c r="T9" s="7">
        <f t="shared" si="6"/>
        <v>0</v>
      </c>
      <c r="U9" s="7">
        <f t="shared" si="6"/>
        <v>0</v>
      </c>
      <c r="V9" s="7">
        <f t="shared" si="6"/>
        <v>0</v>
      </c>
      <c r="W9" s="7">
        <f t="shared" si="6"/>
        <v>0</v>
      </c>
      <c r="X9" s="7">
        <f t="shared" si="6"/>
        <v>0</v>
      </c>
      <c r="Y9" s="7">
        <f t="shared" si="6"/>
        <v>0</v>
      </c>
      <c r="Z9" s="7">
        <f t="shared" si="6"/>
        <v>0</v>
      </c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2" t="s">
        <v>7</v>
      </c>
      <c r="B11" s="1"/>
      <c r="C11" s="1"/>
      <c r="D11" s="1"/>
      <c r="E11" s="1"/>
      <c r="F11" s="1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 t="s">
        <v>8</v>
      </c>
      <c r="B12" s="7">
        <f>sum(C12:Z12)+sum(B37:H37)</f>
        <v>0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1" t="s">
        <v>9</v>
      </c>
      <c r="B13" s="7">
        <f t="shared" ref="B13:B14" si="7">sum(C13:Z13)+(B37:H37)</f>
        <v>0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13" t="s">
        <v>10</v>
      </c>
      <c r="B14" s="7">
        <f t="shared" si="7"/>
        <v>0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>
      <c r="A15" s="9" t="s">
        <v>11</v>
      </c>
      <c r="B15" s="10">
        <f t="shared" ref="B15:J15" si="8">sum(B12:B14)</f>
        <v>0</v>
      </c>
      <c r="C15" s="10">
        <f t="shared" si="8"/>
        <v>0</v>
      </c>
      <c r="D15" s="10">
        <f t="shared" si="8"/>
        <v>0</v>
      </c>
      <c r="E15" s="10">
        <f t="shared" si="8"/>
        <v>0</v>
      </c>
      <c r="F15" s="10">
        <f t="shared" si="8"/>
        <v>0</v>
      </c>
      <c r="G15" s="10">
        <f t="shared" si="8"/>
        <v>0</v>
      </c>
      <c r="H15" s="10">
        <f t="shared" si="8"/>
        <v>0</v>
      </c>
      <c r="I15" s="10">
        <f t="shared" si="8"/>
        <v>0</v>
      </c>
      <c r="J15" s="10">
        <f t="shared" si="8"/>
        <v>0</v>
      </c>
      <c r="K15" s="10">
        <f t="shared" ref="K15:L15" si="9">sum(K12:K13)</f>
        <v>0</v>
      </c>
      <c r="L15" s="10">
        <f t="shared" si="9"/>
        <v>0</v>
      </c>
      <c r="M15" s="10">
        <f t="shared" ref="M15:Z15" si="10">sum(M12:M14)</f>
        <v>0</v>
      </c>
      <c r="N15" s="10">
        <f t="shared" si="10"/>
        <v>0</v>
      </c>
      <c r="O15" s="10">
        <f t="shared" si="10"/>
        <v>0</v>
      </c>
      <c r="P15" s="10">
        <f t="shared" si="10"/>
        <v>0</v>
      </c>
      <c r="Q15" s="10">
        <f t="shared" si="10"/>
        <v>0</v>
      </c>
      <c r="R15" s="10">
        <f t="shared" si="10"/>
        <v>0</v>
      </c>
      <c r="S15" s="10">
        <f t="shared" si="10"/>
        <v>0</v>
      </c>
      <c r="T15" s="10">
        <f t="shared" si="10"/>
        <v>0</v>
      </c>
      <c r="U15" s="10">
        <f t="shared" si="10"/>
        <v>0</v>
      </c>
      <c r="V15" s="10">
        <f t="shared" si="10"/>
        <v>0</v>
      </c>
      <c r="W15" s="10">
        <f t="shared" si="10"/>
        <v>0</v>
      </c>
      <c r="X15" s="10">
        <f t="shared" si="10"/>
        <v>0</v>
      </c>
      <c r="Y15" s="10">
        <f t="shared" si="10"/>
        <v>0</v>
      </c>
      <c r="Z15" s="10">
        <f t="shared" si="10"/>
        <v>0</v>
      </c>
    </row>
    <row r="16">
      <c r="A16" s="1" t="s">
        <v>12</v>
      </c>
      <c r="B16" s="6">
        <f t="shared" ref="B16:Z16" si="11">B9-B15</f>
        <v>0</v>
      </c>
      <c r="C16" s="7">
        <f t="shared" si="11"/>
        <v>0</v>
      </c>
      <c r="D16" s="7">
        <f t="shared" si="11"/>
        <v>0</v>
      </c>
      <c r="E16" s="7">
        <f t="shared" si="11"/>
        <v>0</v>
      </c>
      <c r="F16" s="7">
        <f t="shared" si="11"/>
        <v>0</v>
      </c>
      <c r="G16" s="7">
        <f t="shared" si="11"/>
        <v>0</v>
      </c>
      <c r="H16" s="7">
        <f t="shared" si="11"/>
        <v>0</v>
      </c>
      <c r="I16" s="7">
        <f t="shared" si="11"/>
        <v>0</v>
      </c>
      <c r="J16" s="7">
        <f t="shared" si="11"/>
        <v>0</v>
      </c>
      <c r="K16" s="7">
        <f t="shared" si="11"/>
        <v>0</v>
      </c>
      <c r="L16" s="7">
        <f t="shared" si="11"/>
        <v>0</v>
      </c>
      <c r="M16" s="7">
        <f t="shared" si="11"/>
        <v>0</v>
      </c>
      <c r="N16" s="7">
        <f t="shared" si="11"/>
        <v>0</v>
      </c>
      <c r="O16" s="7">
        <f t="shared" si="11"/>
        <v>0</v>
      </c>
      <c r="P16" s="7">
        <f t="shared" si="11"/>
        <v>0</v>
      </c>
      <c r="Q16" s="7">
        <f t="shared" si="11"/>
        <v>0</v>
      </c>
      <c r="R16" s="7">
        <f t="shared" si="11"/>
        <v>0</v>
      </c>
      <c r="S16" s="7">
        <f t="shared" si="11"/>
        <v>0</v>
      </c>
      <c r="T16" s="7">
        <f t="shared" si="11"/>
        <v>0</v>
      </c>
      <c r="U16" s="7">
        <f t="shared" si="11"/>
        <v>0</v>
      </c>
      <c r="V16" s="7">
        <f t="shared" si="11"/>
        <v>0</v>
      </c>
      <c r="W16" s="7">
        <f t="shared" si="11"/>
        <v>0</v>
      </c>
      <c r="X16" s="7">
        <f t="shared" si="11"/>
        <v>0</v>
      </c>
      <c r="Y16" s="7">
        <f t="shared" si="11"/>
        <v>0</v>
      </c>
      <c r="Z16" s="7">
        <f t="shared" si="11"/>
        <v>0</v>
      </c>
    </row>
    <row r="17">
      <c r="A17" s="1" t="s">
        <v>13</v>
      </c>
      <c r="B17" s="14" t="str">
        <f t="shared" ref="B17:Z17" si="12">(B16/B4)*100</f>
        <v>#DIV/0!</v>
      </c>
      <c r="C17" s="14" t="str">
        <f t="shared" si="12"/>
        <v>#DIV/0!</v>
      </c>
      <c r="D17" s="14" t="str">
        <f t="shared" si="12"/>
        <v>#DIV/0!</v>
      </c>
      <c r="E17" s="14" t="str">
        <f t="shared" si="12"/>
        <v>#DIV/0!</v>
      </c>
      <c r="F17" s="14" t="str">
        <f t="shared" si="12"/>
        <v>#DIV/0!</v>
      </c>
      <c r="G17" s="14" t="str">
        <f t="shared" si="12"/>
        <v>#DIV/0!</v>
      </c>
      <c r="H17" s="14" t="str">
        <f t="shared" si="12"/>
        <v>#DIV/0!</v>
      </c>
      <c r="I17" s="14" t="str">
        <f t="shared" si="12"/>
        <v>#DIV/0!</v>
      </c>
      <c r="J17" s="14" t="str">
        <f t="shared" si="12"/>
        <v>#DIV/0!</v>
      </c>
      <c r="K17" s="14" t="str">
        <f t="shared" si="12"/>
        <v>#DIV/0!</v>
      </c>
      <c r="L17" s="14" t="str">
        <f t="shared" si="12"/>
        <v>#DIV/0!</v>
      </c>
      <c r="M17" s="14" t="str">
        <f t="shared" si="12"/>
        <v>#DIV/0!</v>
      </c>
      <c r="N17" s="14" t="str">
        <f t="shared" si="12"/>
        <v>#DIV/0!</v>
      </c>
      <c r="O17" s="14" t="str">
        <f t="shared" si="12"/>
        <v>#DIV/0!</v>
      </c>
      <c r="P17" s="14" t="str">
        <f t="shared" si="12"/>
        <v>#DIV/0!</v>
      </c>
      <c r="Q17" s="14" t="str">
        <f t="shared" si="12"/>
        <v>#DIV/0!</v>
      </c>
      <c r="R17" s="14" t="str">
        <f t="shared" si="12"/>
        <v>#DIV/0!</v>
      </c>
      <c r="S17" s="14" t="str">
        <f t="shared" si="12"/>
        <v>#DIV/0!</v>
      </c>
      <c r="T17" s="14" t="str">
        <f t="shared" si="12"/>
        <v>#DIV/0!</v>
      </c>
      <c r="U17" s="14" t="str">
        <f t="shared" si="12"/>
        <v>#DIV/0!</v>
      </c>
      <c r="V17" s="14" t="str">
        <f t="shared" si="12"/>
        <v>#DIV/0!</v>
      </c>
      <c r="W17" s="14" t="str">
        <f t="shared" si="12"/>
        <v>#DIV/0!</v>
      </c>
      <c r="X17" s="14" t="str">
        <f t="shared" si="12"/>
        <v>#DIV/0!</v>
      </c>
      <c r="Y17" s="14" t="str">
        <f t="shared" si="12"/>
        <v>#DIV/0!</v>
      </c>
      <c r="Z17" s="14" t="str">
        <f t="shared" si="12"/>
        <v>#DIV/0!</v>
      </c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 t="s">
        <v>14</v>
      </c>
      <c r="B19" s="7">
        <f>sum(C19:Z19)+sum(B43:H43)</f>
        <v>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15" t="s">
        <v>15</v>
      </c>
      <c r="B20" s="16" t="str">
        <f t="shared" ref="B20:Z20" si="13">B16/B19</f>
        <v>#DIV/0!</v>
      </c>
      <c r="C20" s="16" t="str">
        <f t="shared" si="13"/>
        <v>#DIV/0!</v>
      </c>
      <c r="D20" s="16" t="str">
        <f t="shared" si="13"/>
        <v>#DIV/0!</v>
      </c>
      <c r="E20" s="16" t="str">
        <f t="shared" si="13"/>
        <v>#DIV/0!</v>
      </c>
      <c r="F20" s="16" t="str">
        <f t="shared" si="13"/>
        <v>#DIV/0!</v>
      </c>
      <c r="G20" s="16" t="str">
        <f t="shared" si="13"/>
        <v>#DIV/0!</v>
      </c>
      <c r="H20" s="16" t="str">
        <f t="shared" si="13"/>
        <v>#DIV/0!</v>
      </c>
      <c r="I20" s="16" t="str">
        <f t="shared" si="13"/>
        <v>#DIV/0!</v>
      </c>
      <c r="J20" s="16" t="str">
        <f t="shared" si="13"/>
        <v>#DIV/0!</v>
      </c>
      <c r="K20" s="16" t="str">
        <f t="shared" si="13"/>
        <v>#DIV/0!</v>
      </c>
      <c r="L20" s="16" t="str">
        <f t="shared" si="13"/>
        <v>#DIV/0!</v>
      </c>
      <c r="M20" s="16" t="str">
        <f t="shared" si="13"/>
        <v>#DIV/0!</v>
      </c>
      <c r="N20" s="16" t="str">
        <f t="shared" si="13"/>
        <v>#DIV/0!</v>
      </c>
      <c r="O20" s="16" t="str">
        <f t="shared" si="13"/>
        <v>#DIV/0!</v>
      </c>
      <c r="P20" s="16" t="str">
        <f t="shared" si="13"/>
        <v>#DIV/0!</v>
      </c>
      <c r="Q20" s="16" t="str">
        <f t="shared" si="13"/>
        <v>#DIV/0!</v>
      </c>
      <c r="R20" s="16" t="str">
        <f t="shared" si="13"/>
        <v>#DIV/0!</v>
      </c>
      <c r="S20" s="16" t="str">
        <f t="shared" si="13"/>
        <v>#DIV/0!</v>
      </c>
      <c r="T20" s="16" t="str">
        <f t="shared" si="13"/>
        <v>#DIV/0!</v>
      </c>
      <c r="U20" s="16" t="str">
        <f t="shared" si="13"/>
        <v>#DIV/0!</v>
      </c>
      <c r="V20" s="16" t="str">
        <f t="shared" si="13"/>
        <v>#DIV/0!</v>
      </c>
      <c r="W20" s="16" t="str">
        <f t="shared" si="13"/>
        <v>#DIV/0!</v>
      </c>
      <c r="X20" s="16" t="str">
        <f t="shared" si="13"/>
        <v>#DIV/0!</v>
      </c>
      <c r="Y20" s="16" t="str">
        <f t="shared" si="13"/>
        <v>#DIV/0!</v>
      </c>
      <c r="Z20" s="16" t="str">
        <f t="shared" si="13"/>
        <v>#DIV/0!</v>
      </c>
    </row>
    <row r="21">
      <c r="A21" s="1" t="s">
        <v>16</v>
      </c>
      <c r="B21" s="17" t="str">
        <f t="shared" ref="B21:Z21" si="14">B4/B19</f>
        <v>#DIV/0!</v>
      </c>
      <c r="C21" s="17" t="str">
        <f t="shared" si="14"/>
        <v>#DIV/0!</v>
      </c>
      <c r="D21" s="17" t="str">
        <f t="shared" si="14"/>
        <v>#DIV/0!</v>
      </c>
      <c r="E21" s="17" t="str">
        <f t="shared" si="14"/>
        <v>#DIV/0!</v>
      </c>
      <c r="F21" s="17" t="str">
        <f t="shared" si="14"/>
        <v>#DIV/0!</v>
      </c>
      <c r="G21" s="17" t="str">
        <f t="shared" si="14"/>
        <v>#DIV/0!</v>
      </c>
      <c r="H21" s="17" t="str">
        <f t="shared" si="14"/>
        <v>#DIV/0!</v>
      </c>
      <c r="I21" s="17" t="str">
        <f t="shared" si="14"/>
        <v>#DIV/0!</v>
      </c>
      <c r="J21" s="17" t="str">
        <f t="shared" si="14"/>
        <v>#DIV/0!</v>
      </c>
      <c r="K21" s="17" t="str">
        <f t="shared" si="14"/>
        <v>#DIV/0!</v>
      </c>
      <c r="L21" s="17" t="str">
        <f t="shared" si="14"/>
        <v>#DIV/0!</v>
      </c>
      <c r="M21" s="17" t="str">
        <f t="shared" si="14"/>
        <v>#DIV/0!</v>
      </c>
      <c r="N21" s="17" t="str">
        <f t="shared" si="14"/>
        <v>#DIV/0!</v>
      </c>
      <c r="O21" s="17" t="str">
        <f t="shared" si="14"/>
        <v>#DIV/0!</v>
      </c>
      <c r="P21" s="17" t="str">
        <f t="shared" si="14"/>
        <v>#DIV/0!</v>
      </c>
      <c r="Q21" s="17" t="str">
        <f t="shared" si="14"/>
        <v>#DIV/0!</v>
      </c>
      <c r="R21" s="17" t="str">
        <f t="shared" si="14"/>
        <v>#DIV/0!</v>
      </c>
      <c r="S21" s="17" t="str">
        <f t="shared" si="14"/>
        <v>#DIV/0!</v>
      </c>
      <c r="T21" s="17" t="str">
        <f t="shared" si="14"/>
        <v>#DIV/0!</v>
      </c>
      <c r="U21" s="17" t="str">
        <f t="shared" si="14"/>
        <v>#DIV/0!</v>
      </c>
      <c r="V21" s="17" t="str">
        <f t="shared" si="14"/>
        <v>#DIV/0!</v>
      </c>
      <c r="W21" s="17" t="str">
        <f t="shared" si="14"/>
        <v>#DIV/0!</v>
      </c>
      <c r="X21" s="17" t="str">
        <f t="shared" si="14"/>
        <v>#DIV/0!</v>
      </c>
      <c r="Y21" s="17" t="str">
        <f t="shared" si="14"/>
        <v>#DIV/0!</v>
      </c>
      <c r="Z21" s="17" t="str">
        <f t="shared" si="14"/>
        <v>#DIV/0!</v>
      </c>
    </row>
    <row r="22">
      <c r="A22" s="18" t="s">
        <v>17</v>
      </c>
      <c r="B22" s="19" t="str">
        <f t="shared" ref="B22:Z22" si="15">B15/B19</f>
        <v>#DIV/0!</v>
      </c>
      <c r="C22" s="19" t="str">
        <f t="shared" si="15"/>
        <v>#DIV/0!</v>
      </c>
      <c r="D22" s="19" t="str">
        <f t="shared" si="15"/>
        <v>#DIV/0!</v>
      </c>
      <c r="E22" s="19" t="str">
        <f t="shared" si="15"/>
        <v>#DIV/0!</v>
      </c>
      <c r="F22" s="19" t="str">
        <f t="shared" si="15"/>
        <v>#DIV/0!</v>
      </c>
      <c r="G22" s="19" t="str">
        <f t="shared" si="15"/>
        <v>#DIV/0!</v>
      </c>
      <c r="H22" s="19" t="str">
        <f t="shared" si="15"/>
        <v>#DIV/0!</v>
      </c>
      <c r="I22" s="19" t="str">
        <f t="shared" si="15"/>
        <v>#DIV/0!</v>
      </c>
      <c r="J22" s="19" t="str">
        <f t="shared" si="15"/>
        <v>#DIV/0!</v>
      </c>
      <c r="K22" s="19" t="str">
        <f t="shared" si="15"/>
        <v>#DIV/0!</v>
      </c>
      <c r="L22" s="19" t="str">
        <f t="shared" si="15"/>
        <v>#DIV/0!</v>
      </c>
      <c r="M22" s="19" t="str">
        <f t="shared" si="15"/>
        <v>#DIV/0!</v>
      </c>
      <c r="N22" s="19" t="str">
        <f t="shared" si="15"/>
        <v>#DIV/0!</v>
      </c>
      <c r="O22" s="19" t="str">
        <f t="shared" si="15"/>
        <v>#DIV/0!</v>
      </c>
      <c r="P22" s="19" t="str">
        <f t="shared" si="15"/>
        <v>#DIV/0!</v>
      </c>
      <c r="Q22" s="19" t="str">
        <f t="shared" si="15"/>
        <v>#DIV/0!</v>
      </c>
      <c r="R22" s="19" t="str">
        <f t="shared" si="15"/>
        <v>#DIV/0!</v>
      </c>
      <c r="S22" s="19" t="str">
        <f t="shared" si="15"/>
        <v>#DIV/0!</v>
      </c>
      <c r="T22" s="19" t="str">
        <f t="shared" si="15"/>
        <v>#DIV/0!</v>
      </c>
      <c r="U22" s="19" t="str">
        <f t="shared" si="15"/>
        <v>#DIV/0!</v>
      </c>
      <c r="V22" s="19" t="str">
        <f t="shared" si="15"/>
        <v>#DIV/0!</v>
      </c>
      <c r="W22" s="19" t="str">
        <f t="shared" si="15"/>
        <v>#DIV/0!</v>
      </c>
      <c r="X22" s="19" t="str">
        <f t="shared" si="15"/>
        <v>#DIV/0!</v>
      </c>
      <c r="Y22" s="19" t="str">
        <f t="shared" si="15"/>
        <v>#DIV/0!</v>
      </c>
      <c r="Z22" s="19" t="str">
        <f t="shared" si="15"/>
        <v>#DIV/0!</v>
      </c>
    </row>
    <row r="23">
      <c r="A23" s="20" t="s">
        <v>18</v>
      </c>
      <c r="B23" s="21" t="str">
        <f t="shared" ref="B23:Z23" si="16">B4/B15</f>
        <v>#DIV/0!</v>
      </c>
      <c r="C23" s="21" t="str">
        <f t="shared" si="16"/>
        <v>#DIV/0!</v>
      </c>
      <c r="D23" s="21" t="str">
        <f t="shared" si="16"/>
        <v>#DIV/0!</v>
      </c>
      <c r="E23" s="21" t="str">
        <f t="shared" si="16"/>
        <v>#DIV/0!</v>
      </c>
      <c r="F23" s="21" t="str">
        <f t="shared" si="16"/>
        <v>#DIV/0!</v>
      </c>
      <c r="G23" s="21" t="str">
        <f t="shared" si="16"/>
        <v>#DIV/0!</v>
      </c>
      <c r="H23" s="21" t="str">
        <f t="shared" si="16"/>
        <v>#DIV/0!</v>
      </c>
      <c r="I23" s="21" t="str">
        <f t="shared" si="16"/>
        <v>#DIV/0!</v>
      </c>
      <c r="J23" s="21" t="str">
        <f t="shared" si="16"/>
        <v>#DIV/0!</v>
      </c>
      <c r="K23" s="21" t="str">
        <f t="shared" si="16"/>
        <v>#DIV/0!</v>
      </c>
      <c r="L23" s="21" t="str">
        <f t="shared" si="16"/>
        <v>#DIV/0!</v>
      </c>
      <c r="M23" s="21" t="str">
        <f t="shared" si="16"/>
        <v>#DIV/0!</v>
      </c>
      <c r="N23" s="21" t="str">
        <f t="shared" si="16"/>
        <v>#DIV/0!</v>
      </c>
      <c r="O23" s="21" t="str">
        <f t="shared" si="16"/>
        <v>#DIV/0!</v>
      </c>
      <c r="P23" s="21" t="str">
        <f t="shared" si="16"/>
        <v>#DIV/0!</v>
      </c>
      <c r="Q23" s="21" t="str">
        <f t="shared" si="16"/>
        <v>#DIV/0!</v>
      </c>
      <c r="R23" s="21" t="str">
        <f t="shared" si="16"/>
        <v>#DIV/0!</v>
      </c>
      <c r="S23" s="21" t="str">
        <f t="shared" si="16"/>
        <v>#DIV/0!</v>
      </c>
      <c r="T23" s="21" t="str">
        <f t="shared" si="16"/>
        <v>#DIV/0!</v>
      </c>
      <c r="U23" s="21" t="str">
        <f t="shared" si="16"/>
        <v>#DIV/0!</v>
      </c>
      <c r="V23" s="21" t="str">
        <f t="shared" si="16"/>
        <v>#DIV/0!</v>
      </c>
      <c r="W23" s="21" t="str">
        <f t="shared" si="16"/>
        <v>#DIV/0!</v>
      </c>
      <c r="X23" s="21" t="str">
        <f t="shared" si="16"/>
        <v>#DIV/0!</v>
      </c>
      <c r="Y23" s="21" t="str">
        <f t="shared" si="16"/>
        <v>#DIV/0!</v>
      </c>
      <c r="Z23" s="21" t="str">
        <f t="shared" si="16"/>
        <v>#DIV/0!</v>
      </c>
    </row>
    <row r="24">
      <c r="A24" s="1" t="s">
        <v>19</v>
      </c>
      <c r="B24" s="7">
        <v>33.5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3"/>
      <c r="O25" s="1"/>
      <c r="P25" s="1"/>
      <c r="Q25" s="1"/>
      <c r="R25" s="1"/>
      <c r="S25" s="1"/>
      <c r="T25" s="1"/>
      <c r="U25" s="13"/>
      <c r="V25" s="13"/>
      <c r="W25" s="1"/>
      <c r="X25" s="1"/>
      <c r="Y25" s="1"/>
      <c r="Z25" s="1"/>
    </row>
    <row r="26">
      <c r="A26" s="1"/>
      <c r="B26" s="2">
        <v>45590.0</v>
      </c>
      <c r="C26" s="2">
        <v>45591.0</v>
      </c>
      <c r="D26" s="2">
        <v>45592.0</v>
      </c>
      <c r="E26" s="2">
        <v>45593.0</v>
      </c>
      <c r="F26" s="2">
        <v>45594.0</v>
      </c>
      <c r="G26" s="2">
        <v>45595.0</v>
      </c>
      <c r="H26" s="2">
        <v>45596.0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1" t="s">
        <v>1</v>
      </c>
      <c r="C27" s="4"/>
      <c r="D27" s="4"/>
      <c r="E27" s="4"/>
      <c r="F27" s="4"/>
      <c r="G27" s="4"/>
      <c r="H27" s="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1" t="s">
        <v>2</v>
      </c>
      <c r="B28" s="4"/>
      <c r="C28" s="4"/>
      <c r="D28" s="4"/>
      <c r="E28" s="4"/>
      <c r="F28" s="4"/>
      <c r="G28" s="4"/>
      <c r="H28" s="4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5" t="s">
        <v>3</v>
      </c>
      <c r="B29" s="6">
        <f t="shared" ref="B29:H29" si="17">SUM(B27:B28)</f>
        <v>0</v>
      </c>
      <c r="C29" s="6">
        <f t="shared" si="17"/>
        <v>0</v>
      </c>
      <c r="D29" s="6">
        <f t="shared" si="17"/>
        <v>0</v>
      </c>
      <c r="E29" s="6">
        <f t="shared" si="17"/>
        <v>0</v>
      </c>
      <c r="F29" s="6">
        <f t="shared" si="17"/>
        <v>0</v>
      </c>
      <c r="G29" s="6">
        <f t="shared" si="17"/>
        <v>0</v>
      </c>
      <c r="H29" s="6">
        <f t="shared" si="17"/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1" t="s">
        <v>4</v>
      </c>
      <c r="B31" s="4"/>
      <c r="C31" s="4"/>
      <c r="D31" s="4"/>
      <c r="E31" s="4"/>
      <c r="F31" s="13"/>
      <c r="G31" s="13"/>
      <c r="H31" s="13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1" t="s">
        <v>5</v>
      </c>
      <c r="B32" s="8">
        <f t="shared" ref="B32:H32" si="18">$B$24*B43</f>
        <v>0</v>
      </c>
      <c r="C32" s="8">
        <f t="shared" si="18"/>
        <v>0</v>
      </c>
      <c r="D32" s="8">
        <f t="shared" si="18"/>
        <v>0</v>
      </c>
      <c r="E32" s="8">
        <f t="shared" si="18"/>
        <v>0</v>
      </c>
      <c r="F32" s="8">
        <f t="shared" si="18"/>
        <v>0</v>
      </c>
      <c r="G32" s="8">
        <f t="shared" si="18"/>
        <v>0</v>
      </c>
      <c r="H32" s="8">
        <f t="shared" si="18"/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9"/>
      <c r="B33" s="10">
        <f t="shared" ref="B33:H33" si="19">sum(B31:B32)</f>
        <v>0</v>
      </c>
      <c r="C33" s="10">
        <f t="shared" si="19"/>
        <v>0</v>
      </c>
      <c r="D33" s="10">
        <f t="shared" si="19"/>
        <v>0</v>
      </c>
      <c r="E33" s="10">
        <f t="shared" si="19"/>
        <v>0</v>
      </c>
      <c r="F33" s="10">
        <f t="shared" si="19"/>
        <v>0</v>
      </c>
      <c r="G33" s="10">
        <f t="shared" si="19"/>
        <v>0</v>
      </c>
      <c r="H33" s="10">
        <f t="shared" si="19"/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" t="s">
        <v>6</v>
      </c>
      <c r="B34" s="7">
        <f t="shared" ref="B34:H34" si="20">B29-B33</f>
        <v>0</v>
      </c>
      <c r="C34" s="7">
        <f t="shared" si="20"/>
        <v>0</v>
      </c>
      <c r="D34" s="7">
        <f t="shared" si="20"/>
        <v>0</v>
      </c>
      <c r="E34" s="7">
        <f t="shared" si="20"/>
        <v>0</v>
      </c>
      <c r="F34" s="7">
        <f t="shared" si="20"/>
        <v>0</v>
      </c>
      <c r="G34" s="7">
        <f t="shared" si="20"/>
        <v>0</v>
      </c>
      <c r="H34" s="7">
        <f t="shared" si="20"/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2" t="s">
        <v>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" t="s">
        <v>8</v>
      </c>
      <c r="B37" s="4"/>
      <c r="C37" s="4"/>
      <c r="D37" s="4"/>
      <c r="E37" s="4"/>
      <c r="F37" s="4"/>
      <c r="G37" s="13"/>
      <c r="H37" s="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" t="s">
        <v>9</v>
      </c>
      <c r="B38" s="4"/>
      <c r="C38" s="4"/>
      <c r="D38" s="4"/>
      <c r="E38" s="4"/>
      <c r="F38" s="13"/>
      <c r="H38" s="1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1" t="s">
        <v>10</v>
      </c>
      <c r="B39" s="13"/>
      <c r="C39" s="13"/>
      <c r="D39" s="13"/>
      <c r="E39" s="13"/>
      <c r="F39" s="13"/>
      <c r="G39" s="13"/>
      <c r="H39" s="1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9" t="s">
        <v>11</v>
      </c>
      <c r="B40" s="10">
        <f t="shared" ref="B40:H40" si="21">sum(B37:B39)</f>
        <v>0</v>
      </c>
      <c r="C40" s="10">
        <f t="shared" si="21"/>
        <v>0</v>
      </c>
      <c r="D40" s="10">
        <f t="shared" si="21"/>
        <v>0</v>
      </c>
      <c r="E40" s="10">
        <f t="shared" si="21"/>
        <v>0</v>
      </c>
      <c r="F40" s="10">
        <f t="shared" si="21"/>
        <v>0</v>
      </c>
      <c r="G40" s="10">
        <f t="shared" si="21"/>
        <v>0</v>
      </c>
      <c r="H40" s="10">
        <f t="shared" si="21"/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" t="s">
        <v>12</v>
      </c>
      <c r="B41" s="7">
        <f t="shared" ref="B41:H41" si="22">B34-B40</f>
        <v>0</v>
      </c>
      <c r="C41" s="7">
        <f t="shared" si="22"/>
        <v>0</v>
      </c>
      <c r="D41" s="7">
        <f t="shared" si="22"/>
        <v>0</v>
      </c>
      <c r="E41" s="7">
        <f t="shared" si="22"/>
        <v>0</v>
      </c>
      <c r="F41" s="7">
        <f t="shared" si="22"/>
        <v>0</v>
      </c>
      <c r="G41" s="7">
        <f t="shared" si="22"/>
        <v>0</v>
      </c>
      <c r="H41" s="7">
        <f t="shared" si="22"/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 t="s">
        <v>14</v>
      </c>
      <c r="B43" s="4"/>
      <c r="C43" s="4"/>
      <c r="D43" s="4"/>
      <c r="E43" s="4"/>
      <c r="F43" s="4"/>
      <c r="G43" s="4"/>
      <c r="H43" s="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22" t="s">
        <v>15</v>
      </c>
      <c r="B44" s="23" t="str">
        <f t="shared" ref="B44:H44" si="23">B41/B43</f>
        <v>#DIV/0!</v>
      </c>
      <c r="C44" s="23" t="str">
        <f t="shared" si="23"/>
        <v>#DIV/0!</v>
      </c>
      <c r="D44" s="23" t="str">
        <f t="shared" si="23"/>
        <v>#DIV/0!</v>
      </c>
      <c r="E44" s="23" t="str">
        <f t="shared" si="23"/>
        <v>#DIV/0!</v>
      </c>
      <c r="F44" s="23" t="str">
        <f t="shared" si="23"/>
        <v>#DIV/0!</v>
      </c>
      <c r="G44" s="23" t="str">
        <f t="shared" si="23"/>
        <v>#DIV/0!</v>
      </c>
      <c r="H44" s="23" t="str">
        <f t="shared" si="23"/>
        <v>#DIV/0!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>
      <c r="A45" s="1" t="s">
        <v>16</v>
      </c>
      <c r="B45" s="17" t="str">
        <f t="shared" ref="B45:H45" si="24">B29/B43</f>
        <v>#DIV/0!</v>
      </c>
      <c r="C45" s="17" t="str">
        <f t="shared" si="24"/>
        <v>#DIV/0!</v>
      </c>
      <c r="D45" s="17" t="str">
        <f t="shared" si="24"/>
        <v>#DIV/0!</v>
      </c>
      <c r="E45" s="17" t="str">
        <f t="shared" si="24"/>
        <v>#DIV/0!</v>
      </c>
      <c r="F45" s="17" t="str">
        <f t="shared" si="24"/>
        <v>#DIV/0!</v>
      </c>
      <c r="G45" s="17" t="str">
        <f t="shared" si="24"/>
        <v>#DIV/0!</v>
      </c>
      <c r="H45" s="17" t="str">
        <f t="shared" si="24"/>
        <v>#DIV/0!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8" t="s">
        <v>17</v>
      </c>
      <c r="B46" s="19" t="str">
        <f t="shared" ref="B46:H46" si="25">B40/B43</f>
        <v>#DIV/0!</v>
      </c>
      <c r="C46" s="19" t="str">
        <f t="shared" si="25"/>
        <v>#DIV/0!</v>
      </c>
      <c r="D46" s="19" t="str">
        <f t="shared" si="25"/>
        <v>#DIV/0!</v>
      </c>
      <c r="E46" s="19" t="str">
        <f t="shared" si="25"/>
        <v>#DIV/0!</v>
      </c>
      <c r="F46" s="19" t="str">
        <f t="shared" si="25"/>
        <v>#DIV/0!</v>
      </c>
      <c r="G46" s="19" t="str">
        <f t="shared" si="25"/>
        <v>#DIV/0!</v>
      </c>
      <c r="H46" s="19" t="str">
        <f t="shared" si="25"/>
        <v>#DIV/0!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20" t="s">
        <v>18</v>
      </c>
      <c r="B47" s="21" t="str">
        <f t="shared" ref="B47:H47" si="26">B29/B40</f>
        <v>#DIV/0!</v>
      </c>
      <c r="C47" s="21" t="str">
        <f t="shared" si="26"/>
        <v>#DIV/0!</v>
      </c>
      <c r="D47" s="21" t="str">
        <f t="shared" si="26"/>
        <v>#DIV/0!</v>
      </c>
      <c r="E47" s="21" t="str">
        <f t="shared" si="26"/>
        <v>#DIV/0!</v>
      </c>
      <c r="F47" s="21" t="str">
        <f t="shared" si="26"/>
        <v>#DIV/0!</v>
      </c>
      <c r="G47" s="21" t="str">
        <f t="shared" si="26"/>
        <v>#DIV/0!</v>
      </c>
      <c r="H47" s="21" t="str">
        <f t="shared" si="26"/>
        <v>#DIV/0!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75"/>
  <cols>
    <col customWidth="1" min="1" max="1" width="18.75"/>
  </cols>
  <sheetData>
    <row r="1">
      <c r="A1" s="1"/>
      <c r="B1" s="1" t="s">
        <v>0</v>
      </c>
      <c r="C1" s="2">
        <v>45536.0</v>
      </c>
      <c r="D1" s="2">
        <v>45537.0</v>
      </c>
      <c r="E1" s="2">
        <v>45538.0</v>
      </c>
      <c r="F1" s="2">
        <v>45539.0</v>
      </c>
      <c r="G1" s="2">
        <v>45540.0</v>
      </c>
      <c r="H1" s="2">
        <v>45541.0</v>
      </c>
      <c r="I1" s="2">
        <v>45542.0</v>
      </c>
      <c r="J1" s="2">
        <v>45543.0</v>
      </c>
      <c r="K1" s="2">
        <v>45544.0</v>
      </c>
      <c r="L1" s="2">
        <v>45545.0</v>
      </c>
      <c r="M1" s="2">
        <v>45546.0</v>
      </c>
      <c r="N1" s="2">
        <v>45547.0</v>
      </c>
      <c r="O1" s="2">
        <v>45548.0</v>
      </c>
      <c r="P1" s="2">
        <v>45549.0</v>
      </c>
      <c r="Q1" s="2">
        <v>45550.0</v>
      </c>
      <c r="R1" s="2">
        <v>45551.0</v>
      </c>
      <c r="S1" s="2">
        <v>45552.0</v>
      </c>
      <c r="T1" s="2">
        <v>45553.0</v>
      </c>
      <c r="U1" s="2">
        <v>45554.0</v>
      </c>
      <c r="V1" s="2">
        <v>45555.0</v>
      </c>
      <c r="W1" s="2">
        <v>45556.0</v>
      </c>
      <c r="X1" s="2">
        <v>45557.0</v>
      </c>
      <c r="Y1" s="2">
        <v>45558.0</v>
      </c>
      <c r="Z1" s="2">
        <v>45559.0</v>
      </c>
    </row>
    <row r="2">
      <c r="A2" s="1" t="s">
        <v>1</v>
      </c>
      <c r="B2" s="3">
        <f t="shared" ref="B2:B3" si="1">sum(C2:Z2)+Sum(B27:H27)</f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1" t="s">
        <v>2</v>
      </c>
      <c r="B3" s="3">
        <f t="shared" si="1"/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5" t="s">
        <v>3</v>
      </c>
      <c r="B4" s="6">
        <f t="shared" ref="B4:V4" si="2">SUM(B2:B3)</f>
        <v>0</v>
      </c>
      <c r="C4" s="6">
        <f t="shared" si="2"/>
        <v>0</v>
      </c>
      <c r="D4" s="6">
        <f t="shared" si="2"/>
        <v>0</v>
      </c>
      <c r="E4" s="6">
        <f t="shared" si="2"/>
        <v>0</v>
      </c>
      <c r="F4" s="6">
        <f t="shared" si="2"/>
        <v>0</v>
      </c>
      <c r="G4" s="6">
        <f t="shared" si="2"/>
        <v>0</v>
      </c>
      <c r="H4" s="6">
        <f t="shared" si="2"/>
        <v>0</v>
      </c>
      <c r="I4" s="6">
        <f t="shared" si="2"/>
        <v>0</v>
      </c>
      <c r="J4" s="6">
        <f t="shared" si="2"/>
        <v>0</v>
      </c>
      <c r="K4" s="6">
        <f t="shared" si="2"/>
        <v>0</v>
      </c>
      <c r="L4" s="6">
        <f t="shared" si="2"/>
        <v>0</v>
      </c>
      <c r="M4" s="6">
        <f t="shared" si="2"/>
        <v>0</v>
      </c>
      <c r="N4" s="6">
        <f t="shared" si="2"/>
        <v>0</v>
      </c>
      <c r="O4" s="6">
        <f t="shared" si="2"/>
        <v>0</v>
      </c>
      <c r="P4" s="6">
        <f t="shared" si="2"/>
        <v>0</v>
      </c>
      <c r="Q4" s="6">
        <f t="shared" si="2"/>
        <v>0</v>
      </c>
      <c r="R4" s="6">
        <f t="shared" si="2"/>
        <v>0</v>
      </c>
      <c r="S4" s="6">
        <f t="shared" si="2"/>
        <v>0</v>
      </c>
      <c r="T4" s="6">
        <f t="shared" si="2"/>
        <v>0</v>
      </c>
      <c r="U4" s="6">
        <f t="shared" si="2"/>
        <v>0</v>
      </c>
      <c r="V4" s="6">
        <f t="shared" si="2"/>
        <v>0</v>
      </c>
      <c r="W4" s="6">
        <f>sum(W2:W3)</f>
        <v>0</v>
      </c>
      <c r="X4" s="6">
        <f>SUM(X2:X3)</f>
        <v>0</v>
      </c>
      <c r="Y4" s="6">
        <f>SUM(Y2)</f>
        <v>0</v>
      </c>
      <c r="Z4" s="6">
        <f>SUM(Z2:Z3)</f>
        <v>0</v>
      </c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 t="s">
        <v>4</v>
      </c>
      <c r="B6" s="7">
        <f t="shared" ref="B6:B7" si="3">sum(C6:Z6)+sum(B31:H31)</f>
        <v>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1" t="s">
        <v>5</v>
      </c>
      <c r="B7" s="7">
        <f t="shared" si="3"/>
        <v>0</v>
      </c>
      <c r="C7" s="8">
        <f t="shared" ref="C7:Z7" si="4">$B$24*C19</f>
        <v>0</v>
      </c>
      <c r="D7" s="8">
        <f t="shared" si="4"/>
        <v>0</v>
      </c>
      <c r="E7" s="8">
        <f t="shared" si="4"/>
        <v>0</v>
      </c>
      <c r="F7" s="8">
        <f t="shared" si="4"/>
        <v>0</v>
      </c>
      <c r="G7" s="8">
        <f t="shared" si="4"/>
        <v>0</v>
      </c>
      <c r="H7" s="8">
        <f t="shared" si="4"/>
        <v>0</v>
      </c>
      <c r="I7" s="8">
        <f t="shared" si="4"/>
        <v>0</v>
      </c>
      <c r="J7" s="8">
        <f t="shared" si="4"/>
        <v>0</v>
      </c>
      <c r="K7" s="8">
        <f t="shared" si="4"/>
        <v>0</v>
      </c>
      <c r="L7" s="8">
        <f t="shared" si="4"/>
        <v>0</v>
      </c>
      <c r="M7" s="8">
        <f t="shared" si="4"/>
        <v>0</v>
      </c>
      <c r="N7" s="8">
        <f t="shared" si="4"/>
        <v>0</v>
      </c>
      <c r="O7" s="8">
        <f t="shared" si="4"/>
        <v>0</v>
      </c>
      <c r="P7" s="8">
        <f t="shared" si="4"/>
        <v>0</v>
      </c>
      <c r="Q7" s="8">
        <f t="shared" si="4"/>
        <v>0</v>
      </c>
      <c r="R7" s="8">
        <f t="shared" si="4"/>
        <v>0</v>
      </c>
      <c r="S7" s="8">
        <f t="shared" si="4"/>
        <v>0</v>
      </c>
      <c r="T7" s="8">
        <f t="shared" si="4"/>
        <v>0</v>
      </c>
      <c r="U7" s="8">
        <f t="shared" si="4"/>
        <v>0</v>
      </c>
      <c r="V7" s="8">
        <f t="shared" si="4"/>
        <v>0</v>
      </c>
      <c r="W7" s="8">
        <f t="shared" si="4"/>
        <v>0</v>
      </c>
      <c r="X7" s="8">
        <f t="shared" si="4"/>
        <v>0</v>
      </c>
      <c r="Y7" s="8">
        <f t="shared" si="4"/>
        <v>0</v>
      </c>
      <c r="Z7" s="8">
        <f t="shared" si="4"/>
        <v>0</v>
      </c>
    </row>
    <row r="8">
      <c r="A8" s="9"/>
      <c r="B8" s="10">
        <f t="shared" ref="B8:Z8" si="5">sum(B6:B7)</f>
        <v>0</v>
      </c>
      <c r="C8" s="10">
        <f t="shared" si="5"/>
        <v>0</v>
      </c>
      <c r="D8" s="10">
        <f t="shared" si="5"/>
        <v>0</v>
      </c>
      <c r="E8" s="10">
        <f t="shared" si="5"/>
        <v>0</v>
      </c>
      <c r="F8" s="10">
        <f t="shared" si="5"/>
        <v>0</v>
      </c>
      <c r="G8" s="10">
        <f t="shared" si="5"/>
        <v>0</v>
      </c>
      <c r="H8" s="10">
        <f t="shared" si="5"/>
        <v>0</v>
      </c>
      <c r="I8" s="10">
        <f t="shared" si="5"/>
        <v>0</v>
      </c>
      <c r="J8" s="10">
        <f t="shared" si="5"/>
        <v>0</v>
      </c>
      <c r="K8" s="10">
        <f t="shared" si="5"/>
        <v>0</v>
      </c>
      <c r="L8" s="10">
        <f t="shared" si="5"/>
        <v>0</v>
      </c>
      <c r="M8" s="10">
        <f t="shared" si="5"/>
        <v>0</v>
      </c>
      <c r="N8" s="10">
        <f t="shared" si="5"/>
        <v>0</v>
      </c>
      <c r="O8" s="10">
        <f t="shared" si="5"/>
        <v>0</v>
      </c>
      <c r="P8" s="10">
        <f t="shared" si="5"/>
        <v>0</v>
      </c>
      <c r="Q8" s="10">
        <f t="shared" si="5"/>
        <v>0</v>
      </c>
      <c r="R8" s="10">
        <f t="shared" si="5"/>
        <v>0</v>
      </c>
      <c r="S8" s="10">
        <f t="shared" si="5"/>
        <v>0</v>
      </c>
      <c r="T8" s="10">
        <f t="shared" si="5"/>
        <v>0</v>
      </c>
      <c r="U8" s="10">
        <f t="shared" si="5"/>
        <v>0</v>
      </c>
      <c r="V8" s="10">
        <f t="shared" si="5"/>
        <v>0</v>
      </c>
      <c r="W8" s="10">
        <f t="shared" si="5"/>
        <v>0</v>
      </c>
      <c r="X8" s="10">
        <f t="shared" si="5"/>
        <v>0</v>
      </c>
      <c r="Y8" s="10">
        <f t="shared" si="5"/>
        <v>0</v>
      </c>
      <c r="Z8" s="10">
        <f t="shared" si="5"/>
        <v>0</v>
      </c>
    </row>
    <row r="9">
      <c r="A9" s="1" t="s">
        <v>6</v>
      </c>
      <c r="B9" s="11">
        <f t="shared" ref="B9:Z9" si="6">B4-B8</f>
        <v>0</v>
      </c>
      <c r="C9" s="7">
        <f t="shared" si="6"/>
        <v>0</v>
      </c>
      <c r="D9" s="7">
        <f t="shared" si="6"/>
        <v>0</v>
      </c>
      <c r="E9" s="7">
        <f t="shared" si="6"/>
        <v>0</v>
      </c>
      <c r="F9" s="7">
        <f t="shared" si="6"/>
        <v>0</v>
      </c>
      <c r="G9" s="7">
        <f t="shared" si="6"/>
        <v>0</v>
      </c>
      <c r="H9" s="7">
        <f t="shared" si="6"/>
        <v>0</v>
      </c>
      <c r="I9" s="7">
        <f t="shared" si="6"/>
        <v>0</v>
      </c>
      <c r="J9" s="7">
        <f t="shared" si="6"/>
        <v>0</v>
      </c>
      <c r="K9" s="7">
        <f t="shared" si="6"/>
        <v>0</v>
      </c>
      <c r="L9" s="7">
        <f t="shared" si="6"/>
        <v>0</v>
      </c>
      <c r="M9" s="7">
        <f t="shared" si="6"/>
        <v>0</v>
      </c>
      <c r="N9" s="7">
        <f t="shared" si="6"/>
        <v>0</v>
      </c>
      <c r="O9" s="7">
        <f t="shared" si="6"/>
        <v>0</v>
      </c>
      <c r="P9" s="7">
        <f t="shared" si="6"/>
        <v>0</v>
      </c>
      <c r="Q9" s="7">
        <f t="shared" si="6"/>
        <v>0</v>
      </c>
      <c r="R9" s="7">
        <f t="shared" si="6"/>
        <v>0</v>
      </c>
      <c r="S9" s="7">
        <f t="shared" si="6"/>
        <v>0</v>
      </c>
      <c r="T9" s="7">
        <f t="shared" si="6"/>
        <v>0</v>
      </c>
      <c r="U9" s="7">
        <f t="shared" si="6"/>
        <v>0</v>
      </c>
      <c r="V9" s="7">
        <f t="shared" si="6"/>
        <v>0</v>
      </c>
      <c r="W9" s="7">
        <f t="shared" si="6"/>
        <v>0</v>
      </c>
      <c r="X9" s="7">
        <f t="shared" si="6"/>
        <v>0</v>
      </c>
      <c r="Y9" s="7">
        <f t="shared" si="6"/>
        <v>0</v>
      </c>
      <c r="Z9" s="7">
        <f t="shared" si="6"/>
        <v>0</v>
      </c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2" t="s">
        <v>7</v>
      </c>
      <c r="B11" s="1"/>
      <c r="C11" s="1"/>
      <c r="D11" s="1"/>
      <c r="E11" s="1"/>
      <c r="F11" s="1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 t="s">
        <v>8</v>
      </c>
      <c r="B12" s="7">
        <f>sum(C12:Z12)+sum(B37:H37)</f>
        <v>0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1" t="s">
        <v>9</v>
      </c>
      <c r="B13" s="7">
        <f t="shared" ref="B13:B14" si="7">sum(C13:Z13)+(B37:H37)</f>
        <v>0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13" t="s">
        <v>10</v>
      </c>
      <c r="B14" s="7">
        <f t="shared" si="7"/>
        <v>0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>
      <c r="A15" s="9" t="s">
        <v>11</v>
      </c>
      <c r="B15" s="10">
        <f t="shared" ref="B15:J15" si="8">sum(B12:B14)</f>
        <v>0</v>
      </c>
      <c r="C15" s="10">
        <f t="shared" si="8"/>
        <v>0</v>
      </c>
      <c r="D15" s="10">
        <f t="shared" si="8"/>
        <v>0</v>
      </c>
      <c r="E15" s="10">
        <f t="shared" si="8"/>
        <v>0</v>
      </c>
      <c r="F15" s="10">
        <f t="shared" si="8"/>
        <v>0</v>
      </c>
      <c r="G15" s="10">
        <f t="shared" si="8"/>
        <v>0</v>
      </c>
      <c r="H15" s="10">
        <f t="shared" si="8"/>
        <v>0</v>
      </c>
      <c r="I15" s="10">
        <f t="shared" si="8"/>
        <v>0</v>
      </c>
      <c r="J15" s="10">
        <f t="shared" si="8"/>
        <v>0</v>
      </c>
      <c r="K15" s="10">
        <f t="shared" ref="K15:L15" si="9">sum(K12:K13)</f>
        <v>0</v>
      </c>
      <c r="L15" s="10">
        <f t="shared" si="9"/>
        <v>0</v>
      </c>
      <c r="M15" s="10">
        <f t="shared" ref="M15:Z15" si="10">sum(M12:M14)</f>
        <v>0</v>
      </c>
      <c r="N15" s="10">
        <f t="shared" si="10"/>
        <v>0</v>
      </c>
      <c r="O15" s="10">
        <f t="shared" si="10"/>
        <v>0</v>
      </c>
      <c r="P15" s="10">
        <f t="shared" si="10"/>
        <v>0</v>
      </c>
      <c r="Q15" s="10">
        <f t="shared" si="10"/>
        <v>0</v>
      </c>
      <c r="R15" s="10">
        <f t="shared" si="10"/>
        <v>0</v>
      </c>
      <c r="S15" s="10">
        <f t="shared" si="10"/>
        <v>0</v>
      </c>
      <c r="T15" s="10">
        <f t="shared" si="10"/>
        <v>0</v>
      </c>
      <c r="U15" s="10">
        <f t="shared" si="10"/>
        <v>0</v>
      </c>
      <c r="V15" s="10">
        <f t="shared" si="10"/>
        <v>0</v>
      </c>
      <c r="W15" s="10">
        <f t="shared" si="10"/>
        <v>0</v>
      </c>
      <c r="X15" s="10">
        <f t="shared" si="10"/>
        <v>0</v>
      </c>
      <c r="Y15" s="10">
        <f t="shared" si="10"/>
        <v>0</v>
      </c>
      <c r="Z15" s="10">
        <f t="shared" si="10"/>
        <v>0</v>
      </c>
    </row>
    <row r="16">
      <c r="A16" s="1" t="s">
        <v>12</v>
      </c>
      <c r="B16" s="6">
        <f t="shared" ref="B16:Z16" si="11">B9-B15</f>
        <v>0</v>
      </c>
      <c r="C16" s="7">
        <f t="shared" si="11"/>
        <v>0</v>
      </c>
      <c r="D16" s="7">
        <f t="shared" si="11"/>
        <v>0</v>
      </c>
      <c r="E16" s="7">
        <f t="shared" si="11"/>
        <v>0</v>
      </c>
      <c r="F16" s="7">
        <f t="shared" si="11"/>
        <v>0</v>
      </c>
      <c r="G16" s="7">
        <f t="shared" si="11"/>
        <v>0</v>
      </c>
      <c r="H16" s="7">
        <f t="shared" si="11"/>
        <v>0</v>
      </c>
      <c r="I16" s="7">
        <f t="shared" si="11"/>
        <v>0</v>
      </c>
      <c r="J16" s="7">
        <f t="shared" si="11"/>
        <v>0</v>
      </c>
      <c r="K16" s="7">
        <f t="shared" si="11"/>
        <v>0</v>
      </c>
      <c r="L16" s="7">
        <f t="shared" si="11"/>
        <v>0</v>
      </c>
      <c r="M16" s="7">
        <f t="shared" si="11"/>
        <v>0</v>
      </c>
      <c r="N16" s="7">
        <f t="shared" si="11"/>
        <v>0</v>
      </c>
      <c r="O16" s="7">
        <f t="shared" si="11"/>
        <v>0</v>
      </c>
      <c r="P16" s="7">
        <f t="shared" si="11"/>
        <v>0</v>
      </c>
      <c r="Q16" s="7">
        <f t="shared" si="11"/>
        <v>0</v>
      </c>
      <c r="R16" s="7">
        <f t="shared" si="11"/>
        <v>0</v>
      </c>
      <c r="S16" s="7">
        <f t="shared" si="11"/>
        <v>0</v>
      </c>
      <c r="T16" s="7">
        <f t="shared" si="11"/>
        <v>0</v>
      </c>
      <c r="U16" s="7">
        <f t="shared" si="11"/>
        <v>0</v>
      </c>
      <c r="V16" s="7">
        <f t="shared" si="11"/>
        <v>0</v>
      </c>
      <c r="W16" s="7">
        <f t="shared" si="11"/>
        <v>0</v>
      </c>
      <c r="X16" s="7">
        <f t="shared" si="11"/>
        <v>0</v>
      </c>
      <c r="Y16" s="7">
        <f t="shared" si="11"/>
        <v>0</v>
      </c>
      <c r="Z16" s="7">
        <f t="shared" si="11"/>
        <v>0</v>
      </c>
    </row>
    <row r="17">
      <c r="A17" s="1" t="s">
        <v>13</v>
      </c>
      <c r="B17" s="14" t="str">
        <f t="shared" ref="B17:Z17" si="12">(B16/B4)*100</f>
        <v>#DIV/0!</v>
      </c>
      <c r="C17" s="14" t="str">
        <f t="shared" si="12"/>
        <v>#DIV/0!</v>
      </c>
      <c r="D17" s="14" t="str">
        <f t="shared" si="12"/>
        <v>#DIV/0!</v>
      </c>
      <c r="E17" s="14" t="str">
        <f t="shared" si="12"/>
        <v>#DIV/0!</v>
      </c>
      <c r="F17" s="14" t="str">
        <f t="shared" si="12"/>
        <v>#DIV/0!</v>
      </c>
      <c r="G17" s="14" t="str">
        <f t="shared" si="12"/>
        <v>#DIV/0!</v>
      </c>
      <c r="H17" s="14" t="str">
        <f t="shared" si="12"/>
        <v>#DIV/0!</v>
      </c>
      <c r="I17" s="14" t="str">
        <f t="shared" si="12"/>
        <v>#DIV/0!</v>
      </c>
      <c r="J17" s="14" t="str">
        <f t="shared" si="12"/>
        <v>#DIV/0!</v>
      </c>
      <c r="K17" s="14" t="str">
        <f t="shared" si="12"/>
        <v>#DIV/0!</v>
      </c>
      <c r="L17" s="14" t="str">
        <f t="shared" si="12"/>
        <v>#DIV/0!</v>
      </c>
      <c r="M17" s="14" t="str">
        <f t="shared" si="12"/>
        <v>#DIV/0!</v>
      </c>
      <c r="N17" s="14" t="str">
        <f t="shared" si="12"/>
        <v>#DIV/0!</v>
      </c>
      <c r="O17" s="14" t="str">
        <f t="shared" si="12"/>
        <v>#DIV/0!</v>
      </c>
      <c r="P17" s="14" t="str">
        <f t="shared" si="12"/>
        <v>#DIV/0!</v>
      </c>
      <c r="Q17" s="14" t="str">
        <f t="shared" si="12"/>
        <v>#DIV/0!</v>
      </c>
      <c r="R17" s="14" t="str">
        <f t="shared" si="12"/>
        <v>#DIV/0!</v>
      </c>
      <c r="S17" s="14" t="str">
        <f t="shared" si="12"/>
        <v>#DIV/0!</v>
      </c>
      <c r="T17" s="14" t="str">
        <f t="shared" si="12"/>
        <v>#DIV/0!</v>
      </c>
      <c r="U17" s="14" t="str">
        <f t="shared" si="12"/>
        <v>#DIV/0!</v>
      </c>
      <c r="V17" s="14" t="str">
        <f t="shared" si="12"/>
        <v>#DIV/0!</v>
      </c>
      <c r="W17" s="14" t="str">
        <f t="shared" si="12"/>
        <v>#DIV/0!</v>
      </c>
      <c r="X17" s="14" t="str">
        <f t="shared" si="12"/>
        <v>#DIV/0!</v>
      </c>
      <c r="Y17" s="14" t="str">
        <f t="shared" si="12"/>
        <v>#DIV/0!</v>
      </c>
      <c r="Z17" s="14" t="str">
        <f t="shared" si="12"/>
        <v>#DIV/0!</v>
      </c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 t="s">
        <v>14</v>
      </c>
      <c r="B19" s="7">
        <f>sum(C19:Z19)+sum(B43:H43)</f>
        <v>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15" t="s">
        <v>15</v>
      </c>
      <c r="B20" s="16" t="str">
        <f t="shared" ref="B20:Z20" si="13">B16/B19</f>
        <v>#DIV/0!</v>
      </c>
      <c r="C20" s="16" t="str">
        <f t="shared" si="13"/>
        <v>#DIV/0!</v>
      </c>
      <c r="D20" s="16" t="str">
        <f t="shared" si="13"/>
        <v>#DIV/0!</v>
      </c>
      <c r="E20" s="16" t="str">
        <f t="shared" si="13"/>
        <v>#DIV/0!</v>
      </c>
      <c r="F20" s="16" t="str">
        <f t="shared" si="13"/>
        <v>#DIV/0!</v>
      </c>
      <c r="G20" s="16" t="str">
        <f t="shared" si="13"/>
        <v>#DIV/0!</v>
      </c>
      <c r="H20" s="16" t="str">
        <f t="shared" si="13"/>
        <v>#DIV/0!</v>
      </c>
      <c r="I20" s="16" t="str">
        <f t="shared" si="13"/>
        <v>#DIV/0!</v>
      </c>
      <c r="J20" s="16" t="str">
        <f t="shared" si="13"/>
        <v>#DIV/0!</v>
      </c>
      <c r="K20" s="16" t="str">
        <f t="shared" si="13"/>
        <v>#DIV/0!</v>
      </c>
      <c r="L20" s="16" t="str">
        <f t="shared" si="13"/>
        <v>#DIV/0!</v>
      </c>
      <c r="M20" s="16" t="str">
        <f t="shared" si="13"/>
        <v>#DIV/0!</v>
      </c>
      <c r="N20" s="16" t="str">
        <f t="shared" si="13"/>
        <v>#DIV/0!</v>
      </c>
      <c r="O20" s="16" t="str">
        <f t="shared" si="13"/>
        <v>#DIV/0!</v>
      </c>
      <c r="P20" s="16" t="str">
        <f t="shared" si="13"/>
        <v>#DIV/0!</v>
      </c>
      <c r="Q20" s="16" t="str">
        <f t="shared" si="13"/>
        <v>#DIV/0!</v>
      </c>
      <c r="R20" s="16" t="str">
        <f t="shared" si="13"/>
        <v>#DIV/0!</v>
      </c>
      <c r="S20" s="16" t="str">
        <f t="shared" si="13"/>
        <v>#DIV/0!</v>
      </c>
      <c r="T20" s="16" t="str">
        <f t="shared" si="13"/>
        <v>#DIV/0!</v>
      </c>
      <c r="U20" s="16" t="str">
        <f t="shared" si="13"/>
        <v>#DIV/0!</v>
      </c>
      <c r="V20" s="16" t="str">
        <f t="shared" si="13"/>
        <v>#DIV/0!</v>
      </c>
      <c r="W20" s="16" t="str">
        <f t="shared" si="13"/>
        <v>#DIV/0!</v>
      </c>
      <c r="X20" s="16" t="str">
        <f t="shared" si="13"/>
        <v>#DIV/0!</v>
      </c>
      <c r="Y20" s="16" t="str">
        <f t="shared" si="13"/>
        <v>#DIV/0!</v>
      </c>
      <c r="Z20" s="16" t="str">
        <f t="shared" si="13"/>
        <v>#DIV/0!</v>
      </c>
    </row>
    <row r="21">
      <c r="A21" s="1" t="s">
        <v>16</v>
      </c>
      <c r="B21" s="17" t="str">
        <f t="shared" ref="B21:Z21" si="14">B4/B19</f>
        <v>#DIV/0!</v>
      </c>
      <c r="C21" s="17" t="str">
        <f t="shared" si="14"/>
        <v>#DIV/0!</v>
      </c>
      <c r="D21" s="17" t="str">
        <f t="shared" si="14"/>
        <v>#DIV/0!</v>
      </c>
      <c r="E21" s="17" t="str">
        <f t="shared" si="14"/>
        <v>#DIV/0!</v>
      </c>
      <c r="F21" s="17" t="str">
        <f t="shared" si="14"/>
        <v>#DIV/0!</v>
      </c>
      <c r="G21" s="17" t="str">
        <f t="shared" si="14"/>
        <v>#DIV/0!</v>
      </c>
      <c r="H21" s="17" t="str">
        <f t="shared" si="14"/>
        <v>#DIV/0!</v>
      </c>
      <c r="I21" s="17" t="str">
        <f t="shared" si="14"/>
        <v>#DIV/0!</v>
      </c>
      <c r="J21" s="17" t="str">
        <f t="shared" si="14"/>
        <v>#DIV/0!</v>
      </c>
      <c r="K21" s="17" t="str">
        <f t="shared" si="14"/>
        <v>#DIV/0!</v>
      </c>
      <c r="L21" s="17" t="str">
        <f t="shared" si="14"/>
        <v>#DIV/0!</v>
      </c>
      <c r="M21" s="17" t="str">
        <f t="shared" si="14"/>
        <v>#DIV/0!</v>
      </c>
      <c r="N21" s="17" t="str">
        <f t="shared" si="14"/>
        <v>#DIV/0!</v>
      </c>
      <c r="O21" s="17" t="str">
        <f t="shared" si="14"/>
        <v>#DIV/0!</v>
      </c>
      <c r="P21" s="17" t="str">
        <f t="shared" si="14"/>
        <v>#DIV/0!</v>
      </c>
      <c r="Q21" s="17" t="str">
        <f t="shared" si="14"/>
        <v>#DIV/0!</v>
      </c>
      <c r="R21" s="17" t="str">
        <f t="shared" si="14"/>
        <v>#DIV/0!</v>
      </c>
      <c r="S21" s="17" t="str">
        <f t="shared" si="14"/>
        <v>#DIV/0!</v>
      </c>
      <c r="T21" s="17" t="str">
        <f t="shared" si="14"/>
        <v>#DIV/0!</v>
      </c>
      <c r="U21" s="17" t="str">
        <f t="shared" si="14"/>
        <v>#DIV/0!</v>
      </c>
      <c r="V21" s="17" t="str">
        <f t="shared" si="14"/>
        <v>#DIV/0!</v>
      </c>
      <c r="W21" s="17" t="str">
        <f t="shared" si="14"/>
        <v>#DIV/0!</v>
      </c>
      <c r="X21" s="17" t="str">
        <f t="shared" si="14"/>
        <v>#DIV/0!</v>
      </c>
      <c r="Y21" s="17" t="str">
        <f t="shared" si="14"/>
        <v>#DIV/0!</v>
      </c>
      <c r="Z21" s="17" t="str">
        <f t="shared" si="14"/>
        <v>#DIV/0!</v>
      </c>
    </row>
    <row r="22">
      <c r="A22" s="18" t="s">
        <v>17</v>
      </c>
      <c r="B22" s="19" t="str">
        <f t="shared" ref="B22:Z22" si="15">B15/B19</f>
        <v>#DIV/0!</v>
      </c>
      <c r="C22" s="19" t="str">
        <f t="shared" si="15"/>
        <v>#DIV/0!</v>
      </c>
      <c r="D22" s="19" t="str">
        <f t="shared" si="15"/>
        <v>#DIV/0!</v>
      </c>
      <c r="E22" s="19" t="str">
        <f t="shared" si="15"/>
        <v>#DIV/0!</v>
      </c>
      <c r="F22" s="19" t="str">
        <f t="shared" si="15"/>
        <v>#DIV/0!</v>
      </c>
      <c r="G22" s="19" t="str">
        <f t="shared" si="15"/>
        <v>#DIV/0!</v>
      </c>
      <c r="H22" s="19" t="str">
        <f t="shared" si="15"/>
        <v>#DIV/0!</v>
      </c>
      <c r="I22" s="19" t="str">
        <f t="shared" si="15"/>
        <v>#DIV/0!</v>
      </c>
      <c r="J22" s="19" t="str">
        <f t="shared" si="15"/>
        <v>#DIV/0!</v>
      </c>
      <c r="K22" s="19" t="str">
        <f t="shared" si="15"/>
        <v>#DIV/0!</v>
      </c>
      <c r="L22" s="19" t="str">
        <f t="shared" si="15"/>
        <v>#DIV/0!</v>
      </c>
      <c r="M22" s="19" t="str">
        <f t="shared" si="15"/>
        <v>#DIV/0!</v>
      </c>
      <c r="N22" s="19" t="str">
        <f t="shared" si="15"/>
        <v>#DIV/0!</v>
      </c>
      <c r="O22" s="19" t="str">
        <f t="shared" si="15"/>
        <v>#DIV/0!</v>
      </c>
      <c r="P22" s="19" t="str">
        <f t="shared" si="15"/>
        <v>#DIV/0!</v>
      </c>
      <c r="Q22" s="19" t="str">
        <f t="shared" si="15"/>
        <v>#DIV/0!</v>
      </c>
      <c r="R22" s="19" t="str">
        <f t="shared" si="15"/>
        <v>#DIV/0!</v>
      </c>
      <c r="S22" s="19" t="str">
        <f t="shared" si="15"/>
        <v>#DIV/0!</v>
      </c>
      <c r="T22" s="19" t="str">
        <f t="shared" si="15"/>
        <v>#DIV/0!</v>
      </c>
      <c r="U22" s="19" t="str">
        <f t="shared" si="15"/>
        <v>#DIV/0!</v>
      </c>
      <c r="V22" s="19" t="str">
        <f t="shared" si="15"/>
        <v>#DIV/0!</v>
      </c>
      <c r="W22" s="19" t="str">
        <f t="shared" si="15"/>
        <v>#DIV/0!</v>
      </c>
      <c r="X22" s="19" t="str">
        <f t="shared" si="15"/>
        <v>#DIV/0!</v>
      </c>
      <c r="Y22" s="19" t="str">
        <f t="shared" si="15"/>
        <v>#DIV/0!</v>
      </c>
      <c r="Z22" s="19" t="str">
        <f t="shared" si="15"/>
        <v>#DIV/0!</v>
      </c>
    </row>
    <row r="23">
      <c r="A23" s="20" t="s">
        <v>18</v>
      </c>
      <c r="B23" s="21" t="str">
        <f t="shared" ref="B23:Z23" si="16">B4/B15</f>
        <v>#DIV/0!</v>
      </c>
      <c r="C23" s="21" t="str">
        <f t="shared" si="16"/>
        <v>#DIV/0!</v>
      </c>
      <c r="D23" s="21" t="str">
        <f t="shared" si="16"/>
        <v>#DIV/0!</v>
      </c>
      <c r="E23" s="21" t="str">
        <f t="shared" si="16"/>
        <v>#DIV/0!</v>
      </c>
      <c r="F23" s="21" t="str">
        <f t="shared" si="16"/>
        <v>#DIV/0!</v>
      </c>
      <c r="G23" s="21" t="str">
        <f t="shared" si="16"/>
        <v>#DIV/0!</v>
      </c>
      <c r="H23" s="21" t="str">
        <f t="shared" si="16"/>
        <v>#DIV/0!</v>
      </c>
      <c r="I23" s="21" t="str">
        <f t="shared" si="16"/>
        <v>#DIV/0!</v>
      </c>
      <c r="J23" s="21" t="str">
        <f t="shared" si="16"/>
        <v>#DIV/0!</v>
      </c>
      <c r="K23" s="21" t="str">
        <f t="shared" si="16"/>
        <v>#DIV/0!</v>
      </c>
      <c r="L23" s="21" t="str">
        <f t="shared" si="16"/>
        <v>#DIV/0!</v>
      </c>
      <c r="M23" s="21" t="str">
        <f t="shared" si="16"/>
        <v>#DIV/0!</v>
      </c>
      <c r="N23" s="21" t="str">
        <f t="shared" si="16"/>
        <v>#DIV/0!</v>
      </c>
      <c r="O23" s="21" t="str">
        <f t="shared" si="16"/>
        <v>#DIV/0!</v>
      </c>
      <c r="P23" s="21" t="str">
        <f t="shared" si="16"/>
        <v>#DIV/0!</v>
      </c>
      <c r="Q23" s="21" t="str">
        <f t="shared" si="16"/>
        <v>#DIV/0!</v>
      </c>
      <c r="R23" s="21" t="str">
        <f t="shared" si="16"/>
        <v>#DIV/0!</v>
      </c>
      <c r="S23" s="21" t="str">
        <f t="shared" si="16"/>
        <v>#DIV/0!</v>
      </c>
      <c r="T23" s="21" t="str">
        <f t="shared" si="16"/>
        <v>#DIV/0!</v>
      </c>
      <c r="U23" s="21" t="str">
        <f t="shared" si="16"/>
        <v>#DIV/0!</v>
      </c>
      <c r="V23" s="21" t="str">
        <f t="shared" si="16"/>
        <v>#DIV/0!</v>
      </c>
      <c r="W23" s="21" t="str">
        <f t="shared" si="16"/>
        <v>#DIV/0!</v>
      </c>
      <c r="X23" s="21" t="str">
        <f t="shared" si="16"/>
        <v>#DIV/0!</v>
      </c>
      <c r="Y23" s="21" t="str">
        <f t="shared" si="16"/>
        <v>#DIV/0!</v>
      </c>
      <c r="Z23" s="21" t="str">
        <f t="shared" si="16"/>
        <v>#DIV/0!</v>
      </c>
    </row>
    <row r="24">
      <c r="A24" s="1" t="s">
        <v>19</v>
      </c>
      <c r="B24" s="7">
        <v>33.5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3" t="s">
        <v>23</v>
      </c>
      <c r="O25" s="1"/>
      <c r="P25" s="1"/>
      <c r="Q25" s="1"/>
      <c r="R25" s="1"/>
      <c r="S25" s="1"/>
      <c r="T25" s="1"/>
      <c r="U25" s="13" t="s">
        <v>24</v>
      </c>
      <c r="V25" s="13" t="s">
        <v>24</v>
      </c>
      <c r="W25" s="1"/>
      <c r="X25" s="1"/>
      <c r="Y25" s="1"/>
      <c r="Z25" s="1"/>
    </row>
    <row r="26">
      <c r="A26" s="1"/>
      <c r="B26" s="2">
        <v>45560.0</v>
      </c>
      <c r="C26" s="2">
        <v>45561.0</v>
      </c>
      <c r="D26" s="2">
        <v>45562.0</v>
      </c>
      <c r="E26" s="2">
        <v>45563.0</v>
      </c>
      <c r="F26" s="2">
        <v>45564.0</v>
      </c>
      <c r="G26" s="2">
        <v>45565.0</v>
      </c>
      <c r="H26" s="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1" t="s">
        <v>1</v>
      </c>
      <c r="B27" s="4"/>
      <c r="C27" s="4"/>
      <c r="D27" s="4"/>
      <c r="E27" s="4"/>
      <c r="F27" s="4"/>
      <c r="G27" s="4"/>
      <c r="H27" s="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1" t="s">
        <v>2</v>
      </c>
      <c r="B28" s="4"/>
      <c r="C28" s="4"/>
      <c r="D28" s="4"/>
      <c r="E28" s="4"/>
      <c r="F28" s="4"/>
      <c r="G28" s="4"/>
      <c r="H28" s="4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5" t="s">
        <v>3</v>
      </c>
      <c r="B29" s="6">
        <f t="shared" ref="B29:H29" si="17">SUM(B27:B28)</f>
        <v>0</v>
      </c>
      <c r="C29" s="6">
        <f t="shared" si="17"/>
        <v>0</v>
      </c>
      <c r="D29" s="6">
        <f t="shared" si="17"/>
        <v>0</v>
      </c>
      <c r="E29" s="6">
        <f t="shared" si="17"/>
        <v>0</v>
      </c>
      <c r="F29" s="6">
        <f t="shared" si="17"/>
        <v>0</v>
      </c>
      <c r="G29" s="6">
        <f t="shared" si="17"/>
        <v>0</v>
      </c>
      <c r="H29" s="6">
        <f t="shared" si="17"/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1" t="s">
        <v>4</v>
      </c>
      <c r="B31" s="4"/>
      <c r="C31" s="4"/>
      <c r="D31" s="4"/>
      <c r="E31" s="4"/>
      <c r="F31" s="13"/>
      <c r="G31" s="13"/>
      <c r="H31" s="13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1" t="s">
        <v>5</v>
      </c>
      <c r="B32" s="8">
        <f t="shared" ref="B32:H32" si="18">$B$24*B43</f>
        <v>0</v>
      </c>
      <c r="C32" s="8">
        <f t="shared" si="18"/>
        <v>0</v>
      </c>
      <c r="D32" s="8">
        <f t="shared" si="18"/>
        <v>0</v>
      </c>
      <c r="E32" s="8">
        <f t="shared" si="18"/>
        <v>0</v>
      </c>
      <c r="F32" s="8">
        <f t="shared" si="18"/>
        <v>0</v>
      </c>
      <c r="G32" s="8">
        <f t="shared" si="18"/>
        <v>0</v>
      </c>
      <c r="H32" s="8">
        <f t="shared" si="18"/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9"/>
      <c r="B33" s="10">
        <f t="shared" ref="B33:H33" si="19">sum(B31:B32)</f>
        <v>0</v>
      </c>
      <c r="C33" s="10">
        <f t="shared" si="19"/>
        <v>0</v>
      </c>
      <c r="D33" s="10">
        <f t="shared" si="19"/>
        <v>0</v>
      </c>
      <c r="E33" s="10">
        <f t="shared" si="19"/>
        <v>0</v>
      </c>
      <c r="F33" s="10">
        <f t="shared" si="19"/>
        <v>0</v>
      </c>
      <c r="G33" s="10">
        <f t="shared" si="19"/>
        <v>0</v>
      </c>
      <c r="H33" s="10">
        <f t="shared" si="19"/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" t="s">
        <v>6</v>
      </c>
      <c r="B34" s="7">
        <f t="shared" ref="B34:H34" si="20">B29-B33</f>
        <v>0</v>
      </c>
      <c r="C34" s="7">
        <f t="shared" si="20"/>
        <v>0</v>
      </c>
      <c r="D34" s="7">
        <f t="shared" si="20"/>
        <v>0</v>
      </c>
      <c r="E34" s="7">
        <f t="shared" si="20"/>
        <v>0</v>
      </c>
      <c r="F34" s="7">
        <f t="shared" si="20"/>
        <v>0</v>
      </c>
      <c r="G34" s="7">
        <f t="shared" si="20"/>
        <v>0</v>
      </c>
      <c r="H34" s="7">
        <f t="shared" si="20"/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2" t="s">
        <v>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" t="s">
        <v>8</v>
      </c>
      <c r="B37" s="4"/>
      <c r="C37" s="4"/>
      <c r="D37" s="4"/>
      <c r="E37" s="4"/>
      <c r="F37" s="4"/>
      <c r="G37" s="13"/>
      <c r="H37" s="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" t="s">
        <v>9</v>
      </c>
      <c r="B38" s="4"/>
      <c r="C38" s="4"/>
      <c r="D38" s="4"/>
      <c r="E38" s="4"/>
      <c r="F38" s="13"/>
      <c r="H38" s="1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1" t="s">
        <v>10</v>
      </c>
      <c r="B39" s="13"/>
      <c r="C39" s="13"/>
      <c r="D39" s="13"/>
      <c r="E39" s="13"/>
      <c r="F39" s="13"/>
      <c r="G39" s="13"/>
      <c r="H39" s="1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9" t="s">
        <v>11</v>
      </c>
      <c r="B40" s="10">
        <f t="shared" ref="B40:H40" si="21">sum(B37:B39)</f>
        <v>0</v>
      </c>
      <c r="C40" s="10">
        <f t="shared" si="21"/>
        <v>0</v>
      </c>
      <c r="D40" s="10">
        <f t="shared" si="21"/>
        <v>0</v>
      </c>
      <c r="E40" s="10">
        <f t="shared" si="21"/>
        <v>0</v>
      </c>
      <c r="F40" s="10">
        <f t="shared" si="21"/>
        <v>0</v>
      </c>
      <c r="G40" s="10">
        <f t="shared" si="21"/>
        <v>0</v>
      </c>
      <c r="H40" s="10">
        <f t="shared" si="21"/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" t="s">
        <v>12</v>
      </c>
      <c r="B41" s="7">
        <f t="shared" ref="B41:H41" si="22">B34-B40</f>
        <v>0</v>
      </c>
      <c r="C41" s="7">
        <f t="shared" si="22"/>
        <v>0</v>
      </c>
      <c r="D41" s="7">
        <f t="shared" si="22"/>
        <v>0</v>
      </c>
      <c r="E41" s="7">
        <f t="shared" si="22"/>
        <v>0</v>
      </c>
      <c r="F41" s="7">
        <f t="shared" si="22"/>
        <v>0</v>
      </c>
      <c r="G41" s="7">
        <f t="shared" si="22"/>
        <v>0</v>
      </c>
      <c r="H41" s="7">
        <f t="shared" si="22"/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 t="s">
        <v>14</v>
      </c>
      <c r="B43" s="4"/>
      <c r="C43" s="4"/>
      <c r="D43" s="4"/>
      <c r="E43" s="4"/>
      <c r="F43" s="4"/>
      <c r="G43" s="4"/>
      <c r="H43" s="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22" t="s">
        <v>15</v>
      </c>
      <c r="B44" s="23" t="str">
        <f t="shared" ref="B44:H44" si="23">B41/B43</f>
        <v>#DIV/0!</v>
      </c>
      <c r="C44" s="23" t="str">
        <f t="shared" si="23"/>
        <v>#DIV/0!</v>
      </c>
      <c r="D44" s="23" t="str">
        <f t="shared" si="23"/>
        <v>#DIV/0!</v>
      </c>
      <c r="E44" s="23" t="str">
        <f t="shared" si="23"/>
        <v>#DIV/0!</v>
      </c>
      <c r="F44" s="23" t="str">
        <f t="shared" si="23"/>
        <v>#DIV/0!</v>
      </c>
      <c r="G44" s="23" t="str">
        <f t="shared" si="23"/>
        <v>#DIV/0!</v>
      </c>
      <c r="H44" s="23" t="str">
        <f t="shared" si="23"/>
        <v>#DIV/0!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>
      <c r="A45" s="1" t="s">
        <v>16</v>
      </c>
      <c r="B45" s="17" t="str">
        <f t="shared" ref="B45:H45" si="24">B29/B43</f>
        <v>#DIV/0!</v>
      </c>
      <c r="C45" s="17" t="str">
        <f t="shared" si="24"/>
        <v>#DIV/0!</v>
      </c>
      <c r="D45" s="17" t="str">
        <f t="shared" si="24"/>
        <v>#DIV/0!</v>
      </c>
      <c r="E45" s="17" t="str">
        <f t="shared" si="24"/>
        <v>#DIV/0!</v>
      </c>
      <c r="F45" s="17" t="str">
        <f t="shared" si="24"/>
        <v>#DIV/0!</v>
      </c>
      <c r="G45" s="17" t="str">
        <f t="shared" si="24"/>
        <v>#DIV/0!</v>
      </c>
      <c r="H45" s="17" t="str">
        <f t="shared" si="24"/>
        <v>#DIV/0!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8" t="s">
        <v>17</v>
      </c>
      <c r="B46" s="19" t="str">
        <f t="shared" ref="B46:H46" si="25">B40/B43</f>
        <v>#DIV/0!</v>
      </c>
      <c r="C46" s="19" t="str">
        <f t="shared" si="25"/>
        <v>#DIV/0!</v>
      </c>
      <c r="D46" s="19" t="str">
        <f t="shared" si="25"/>
        <v>#DIV/0!</v>
      </c>
      <c r="E46" s="19" t="str">
        <f t="shared" si="25"/>
        <v>#DIV/0!</v>
      </c>
      <c r="F46" s="19" t="str">
        <f t="shared" si="25"/>
        <v>#DIV/0!</v>
      </c>
      <c r="G46" s="19" t="str">
        <f t="shared" si="25"/>
        <v>#DIV/0!</v>
      </c>
      <c r="H46" s="19" t="str">
        <f t="shared" si="25"/>
        <v>#DIV/0!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20" t="s">
        <v>18</v>
      </c>
      <c r="B47" s="21" t="str">
        <f t="shared" ref="B47:H47" si="26">B29/B40</f>
        <v>#DIV/0!</v>
      </c>
      <c r="C47" s="21" t="str">
        <f t="shared" si="26"/>
        <v>#DIV/0!</v>
      </c>
      <c r="D47" s="21" t="str">
        <f t="shared" si="26"/>
        <v>#DIV/0!</v>
      </c>
      <c r="E47" s="21" t="str">
        <f t="shared" si="26"/>
        <v>#DIV/0!</v>
      </c>
      <c r="F47" s="21" t="str">
        <f t="shared" si="26"/>
        <v>#DIV/0!</v>
      </c>
      <c r="G47" s="21" t="str">
        <f t="shared" si="26"/>
        <v>#DIV/0!</v>
      </c>
      <c r="H47" s="21" t="str">
        <f t="shared" si="26"/>
        <v>#DIV/0!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75"/>
  <cols>
    <col customWidth="1" min="1" max="1" width="18.75"/>
  </cols>
  <sheetData>
    <row r="1">
      <c r="A1" s="1"/>
      <c r="B1" s="1" t="s">
        <v>0</v>
      </c>
      <c r="C1" s="2">
        <v>45505.0</v>
      </c>
      <c r="D1" s="2">
        <v>45506.0</v>
      </c>
      <c r="E1" s="2">
        <v>45507.0</v>
      </c>
      <c r="F1" s="2">
        <v>45508.0</v>
      </c>
      <c r="G1" s="2">
        <v>45509.0</v>
      </c>
      <c r="H1" s="2">
        <v>45510.0</v>
      </c>
      <c r="I1" s="2">
        <v>45511.0</v>
      </c>
      <c r="J1" s="2">
        <v>45512.0</v>
      </c>
      <c r="K1" s="2">
        <v>45513.0</v>
      </c>
      <c r="L1" s="2">
        <v>45514.0</v>
      </c>
      <c r="M1" s="2">
        <v>45515.0</v>
      </c>
      <c r="N1" s="2">
        <v>45516.0</v>
      </c>
      <c r="O1" s="2">
        <v>45517.0</v>
      </c>
      <c r="P1" s="2">
        <v>45518.0</v>
      </c>
      <c r="Q1" s="2">
        <v>45519.0</v>
      </c>
      <c r="R1" s="2">
        <v>45520.0</v>
      </c>
      <c r="S1" s="2">
        <v>45521.0</v>
      </c>
      <c r="T1" s="2">
        <v>45522.0</v>
      </c>
      <c r="U1" s="2">
        <v>45523.0</v>
      </c>
      <c r="V1" s="2">
        <v>45524.0</v>
      </c>
      <c r="W1" s="2">
        <v>45525.0</v>
      </c>
      <c r="X1" s="2">
        <v>45526.0</v>
      </c>
      <c r="Y1" s="2">
        <v>45527.0</v>
      </c>
      <c r="Z1" s="2">
        <v>45528.0</v>
      </c>
    </row>
    <row r="2">
      <c r="A2" s="1" t="s">
        <v>1</v>
      </c>
      <c r="B2" s="7">
        <f t="shared" ref="B2:B3" si="1">sum(C2:Z2)+Sum(B27:H27)</f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1" t="s">
        <v>2</v>
      </c>
      <c r="B3" s="7">
        <f t="shared" si="1"/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5" t="s">
        <v>3</v>
      </c>
      <c r="B4" s="6">
        <f t="shared" ref="B4:D4" si="2">SUM(B2:B3)</f>
        <v>0</v>
      </c>
      <c r="C4" s="6">
        <f t="shared" si="2"/>
        <v>0</v>
      </c>
      <c r="D4" s="6">
        <f t="shared" si="2"/>
        <v>0</v>
      </c>
      <c r="E4" s="6">
        <f>SUM(E2)</f>
        <v>0</v>
      </c>
      <c r="F4" s="6">
        <f t="shared" ref="F4:V4" si="3">SUM(F2:F3)</f>
        <v>0</v>
      </c>
      <c r="G4" s="6">
        <f t="shared" si="3"/>
        <v>0</v>
      </c>
      <c r="H4" s="6">
        <f t="shared" si="3"/>
        <v>0</v>
      </c>
      <c r="I4" s="6">
        <f t="shared" si="3"/>
        <v>0</v>
      </c>
      <c r="J4" s="6">
        <f t="shared" si="3"/>
        <v>0</v>
      </c>
      <c r="K4" s="6">
        <f t="shared" si="3"/>
        <v>0</v>
      </c>
      <c r="L4" s="6">
        <f t="shared" si="3"/>
        <v>0</v>
      </c>
      <c r="M4" s="6">
        <f t="shared" si="3"/>
        <v>0</v>
      </c>
      <c r="N4" s="6">
        <f t="shared" si="3"/>
        <v>0</v>
      </c>
      <c r="O4" s="6">
        <f t="shared" si="3"/>
        <v>0</v>
      </c>
      <c r="P4" s="6">
        <f t="shared" si="3"/>
        <v>0</v>
      </c>
      <c r="Q4" s="6">
        <f t="shared" si="3"/>
        <v>0</v>
      </c>
      <c r="R4" s="6">
        <f t="shared" si="3"/>
        <v>0</v>
      </c>
      <c r="S4" s="6">
        <f t="shared" si="3"/>
        <v>0</v>
      </c>
      <c r="T4" s="6">
        <f t="shared" si="3"/>
        <v>0</v>
      </c>
      <c r="U4" s="6">
        <f t="shared" si="3"/>
        <v>0</v>
      </c>
      <c r="V4" s="6">
        <f t="shared" si="3"/>
        <v>0</v>
      </c>
      <c r="W4" s="6">
        <f>sum(W2:W3)</f>
        <v>0</v>
      </c>
      <c r="X4" s="6">
        <f>SUM(X2:X3)</f>
        <v>0</v>
      </c>
      <c r="Y4" s="6">
        <f>SUM(Y2)</f>
        <v>0</v>
      </c>
      <c r="Z4" s="6">
        <f>SUM(Z2:Z3)</f>
        <v>0</v>
      </c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 t="s">
        <v>4</v>
      </c>
      <c r="B6" s="7">
        <f t="shared" ref="B6:B7" si="4">sum(C6:Z6)+sum(B31:H31)</f>
        <v>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1" t="s">
        <v>5</v>
      </c>
      <c r="B7" s="7">
        <f t="shared" si="4"/>
        <v>0</v>
      </c>
      <c r="C7" s="8">
        <f t="shared" ref="C7:Z7" si="5">$B$24*C19</f>
        <v>0</v>
      </c>
      <c r="D7" s="8">
        <f t="shared" si="5"/>
        <v>0</v>
      </c>
      <c r="E7" s="8">
        <f t="shared" si="5"/>
        <v>0</v>
      </c>
      <c r="F7" s="8">
        <f t="shared" si="5"/>
        <v>0</v>
      </c>
      <c r="G7" s="8">
        <f t="shared" si="5"/>
        <v>0</v>
      </c>
      <c r="H7" s="8">
        <f t="shared" si="5"/>
        <v>0</v>
      </c>
      <c r="I7" s="8">
        <f t="shared" si="5"/>
        <v>0</v>
      </c>
      <c r="J7" s="8">
        <f t="shared" si="5"/>
        <v>0</v>
      </c>
      <c r="K7" s="8">
        <f t="shared" si="5"/>
        <v>0</v>
      </c>
      <c r="L7" s="8">
        <f t="shared" si="5"/>
        <v>0</v>
      </c>
      <c r="M7" s="8">
        <f t="shared" si="5"/>
        <v>0</v>
      </c>
      <c r="N7" s="8">
        <f t="shared" si="5"/>
        <v>0</v>
      </c>
      <c r="O7" s="8">
        <f t="shared" si="5"/>
        <v>0</v>
      </c>
      <c r="P7" s="8">
        <f t="shared" si="5"/>
        <v>0</v>
      </c>
      <c r="Q7" s="8">
        <f t="shared" si="5"/>
        <v>0</v>
      </c>
      <c r="R7" s="8">
        <f t="shared" si="5"/>
        <v>0</v>
      </c>
      <c r="S7" s="8">
        <f t="shared" si="5"/>
        <v>0</v>
      </c>
      <c r="T7" s="8">
        <f t="shared" si="5"/>
        <v>0</v>
      </c>
      <c r="U7" s="8">
        <f t="shared" si="5"/>
        <v>0</v>
      </c>
      <c r="V7" s="8">
        <f t="shared" si="5"/>
        <v>0</v>
      </c>
      <c r="W7" s="8">
        <f t="shared" si="5"/>
        <v>0</v>
      </c>
      <c r="X7" s="8">
        <f t="shared" si="5"/>
        <v>0</v>
      </c>
      <c r="Y7" s="8">
        <f t="shared" si="5"/>
        <v>0</v>
      </c>
      <c r="Z7" s="8">
        <f t="shared" si="5"/>
        <v>0</v>
      </c>
    </row>
    <row r="8">
      <c r="A8" s="9"/>
      <c r="B8" s="10">
        <f t="shared" ref="B8:Z8" si="6">sum(B6:B7)</f>
        <v>0</v>
      </c>
      <c r="C8" s="10">
        <f t="shared" si="6"/>
        <v>0</v>
      </c>
      <c r="D8" s="10">
        <f t="shared" si="6"/>
        <v>0</v>
      </c>
      <c r="E8" s="10">
        <f t="shared" si="6"/>
        <v>0</v>
      </c>
      <c r="F8" s="10">
        <f t="shared" si="6"/>
        <v>0</v>
      </c>
      <c r="G8" s="10">
        <f t="shared" si="6"/>
        <v>0</v>
      </c>
      <c r="H8" s="10">
        <f t="shared" si="6"/>
        <v>0</v>
      </c>
      <c r="I8" s="10">
        <f t="shared" si="6"/>
        <v>0</v>
      </c>
      <c r="J8" s="10">
        <f t="shared" si="6"/>
        <v>0</v>
      </c>
      <c r="K8" s="10">
        <f t="shared" si="6"/>
        <v>0</v>
      </c>
      <c r="L8" s="10">
        <f t="shared" si="6"/>
        <v>0</v>
      </c>
      <c r="M8" s="10">
        <f t="shared" si="6"/>
        <v>0</v>
      </c>
      <c r="N8" s="10">
        <f t="shared" si="6"/>
        <v>0</v>
      </c>
      <c r="O8" s="10">
        <f t="shared" si="6"/>
        <v>0</v>
      </c>
      <c r="P8" s="10">
        <f t="shared" si="6"/>
        <v>0</v>
      </c>
      <c r="Q8" s="10">
        <f t="shared" si="6"/>
        <v>0</v>
      </c>
      <c r="R8" s="10">
        <f t="shared" si="6"/>
        <v>0</v>
      </c>
      <c r="S8" s="10">
        <f t="shared" si="6"/>
        <v>0</v>
      </c>
      <c r="T8" s="10">
        <f t="shared" si="6"/>
        <v>0</v>
      </c>
      <c r="U8" s="10">
        <f t="shared" si="6"/>
        <v>0</v>
      </c>
      <c r="V8" s="10">
        <f t="shared" si="6"/>
        <v>0</v>
      </c>
      <c r="W8" s="10">
        <f t="shared" si="6"/>
        <v>0</v>
      </c>
      <c r="X8" s="10">
        <f t="shared" si="6"/>
        <v>0</v>
      </c>
      <c r="Y8" s="10">
        <f t="shared" si="6"/>
        <v>0</v>
      </c>
      <c r="Z8" s="10">
        <f t="shared" si="6"/>
        <v>0</v>
      </c>
    </row>
    <row r="9">
      <c r="A9" s="1" t="s">
        <v>6</v>
      </c>
      <c r="B9" s="11">
        <f t="shared" ref="B9:Z9" si="7">B4-B8</f>
        <v>0</v>
      </c>
      <c r="C9" s="7">
        <f t="shared" si="7"/>
        <v>0</v>
      </c>
      <c r="D9" s="7">
        <f t="shared" si="7"/>
        <v>0</v>
      </c>
      <c r="E9" s="7">
        <f t="shared" si="7"/>
        <v>0</v>
      </c>
      <c r="F9" s="7">
        <f t="shared" si="7"/>
        <v>0</v>
      </c>
      <c r="G9" s="7">
        <f t="shared" si="7"/>
        <v>0</v>
      </c>
      <c r="H9" s="7">
        <f t="shared" si="7"/>
        <v>0</v>
      </c>
      <c r="I9" s="7">
        <f t="shared" si="7"/>
        <v>0</v>
      </c>
      <c r="J9" s="7">
        <f t="shared" si="7"/>
        <v>0</v>
      </c>
      <c r="K9" s="7">
        <f t="shared" si="7"/>
        <v>0</v>
      </c>
      <c r="L9" s="7">
        <f t="shared" si="7"/>
        <v>0</v>
      </c>
      <c r="M9" s="7">
        <f t="shared" si="7"/>
        <v>0</v>
      </c>
      <c r="N9" s="7">
        <f t="shared" si="7"/>
        <v>0</v>
      </c>
      <c r="O9" s="7">
        <f t="shared" si="7"/>
        <v>0</v>
      </c>
      <c r="P9" s="7">
        <f t="shared" si="7"/>
        <v>0</v>
      </c>
      <c r="Q9" s="7">
        <f t="shared" si="7"/>
        <v>0</v>
      </c>
      <c r="R9" s="7">
        <f t="shared" si="7"/>
        <v>0</v>
      </c>
      <c r="S9" s="7">
        <f t="shared" si="7"/>
        <v>0</v>
      </c>
      <c r="T9" s="7">
        <f t="shared" si="7"/>
        <v>0</v>
      </c>
      <c r="U9" s="7">
        <f t="shared" si="7"/>
        <v>0</v>
      </c>
      <c r="V9" s="7">
        <f t="shared" si="7"/>
        <v>0</v>
      </c>
      <c r="W9" s="7">
        <f t="shared" si="7"/>
        <v>0</v>
      </c>
      <c r="X9" s="7">
        <f t="shared" si="7"/>
        <v>0</v>
      </c>
      <c r="Y9" s="7">
        <f t="shared" si="7"/>
        <v>0</v>
      </c>
      <c r="Z9" s="7">
        <f t="shared" si="7"/>
        <v>0</v>
      </c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2" t="s">
        <v>7</v>
      </c>
      <c r="B11" s="1"/>
      <c r="C11" s="1"/>
      <c r="D11" s="1"/>
      <c r="E11" s="1"/>
      <c r="F11" s="1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 t="s">
        <v>8</v>
      </c>
      <c r="B12" s="7">
        <f>sum(C12:Z12)+sum(B37:H37)</f>
        <v>0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1" t="s">
        <v>9</v>
      </c>
      <c r="B13" s="7">
        <f t="shared" ref="B13:B14" si="8">sum(C13:Z13)+(B37:H37)</f>
        <v>0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13" t="s">
        <v>10</v>
      </c>
      <c r="B14" s="7">
        <f t="shared" si="8"/>
        <v>0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>
      <c r="A15" s="9" t="s">
        <v>11</v>
      </c>
      <c r="B15" s="10">
        <f t="shared" ref="B15:J15" si="9">sum(B12:B14)</f>
        <v>0</v>
      </c>
      <c r="C15" s="10">
        <f t="shared" si="9"/>
        <v>0</v>
      </c>
      <c r="D15" s="10">
        <f t="shared" si="9"/>
        <v>0</v>
      </c>
      <c r="E15" s="10">
        <f t="shared" si="9"/>
        <v>0</v>
      </c>
      <c r="F15" s="10">
        <f t="shared" si="9"/>
        <v>0</v>
      </c>
      <c r="G15" s="10">
        <f t="shared" si="9"/>
        <v>0</v>
      </c>
      <c r="H15" s="10">
        <f t="shared" si="9"/>
        <v>0</v>
      </c>
      <c r="I15" s="10">
        <f t="shared" si="9"/>
        <v>0</v>
      </c>
      <c r="J15" s="10">
        <f t="shared" si="9"/>
        <v>0</v>
      </c>
      <c r="K15" s="10">
        <f t="shared" ref="K15:L15" si="10">sum(K12:K13)</f>
        <v>0</v>
      </c>
      <c r="L15" s="10">
        <f t="shared" si="10"/>
        <v>0</v>
      </c>
      <c r="M15" s="10">
        <f t="shared" ref="M15:Z15" si="11">sum(M12:M14)</f>
        <v>0</v>
      </c>
      <c r="N15" s="10">
        <f t="shared" si="11"/>
        <v>0</v>
      </c>
      <c r="O15" s="10">
        <f t="shared" si="11"/>
        <v>0</v>
      </c>
      <c r="P15" s="10">
        <f t="shared" si="11"/>
        <v>0</v>
      </c>
      <c r="Q15" s="10">
        <f t="shared" si="11"/>
        <v>0</v>
      </c>
      <c r="R15" s="10">
        <f t="shared" si="11"/>
        <v>0</v>
      </c>
      <c r="S15" s="10">
        <f t="shared" si="11"/>
        <v>0</v>
      </c>
      <c r="T15" s="10">
        <f t="shared" si="11"/>
        <v>0</v>
      </c>
      <c r="U15" s="10">
        <f t="shared" si="11"/>
        <v>0</v>
      </c>
      <c r="V15" s="10">
        <f t="shared" si="11"/>
        <v>0</v>
      </c>
      <c r="W15" s="10">
        <f t="shared" si="11"/>
        <v>0</v>
      </c>
      <c r="X15" s="10">
        <f t="shared" si="11"/>
        <v>0</v>
      </c>
      <c r="Y15" s="10">
        <f t="shared" si="11"/>
        <v>0</v>
      </c>
      <c r="Z15" s="10">
        <f t="shared" si="11"/>
        <v>0</v>
      </c>
    </row>
    <row r="16">
      <c r="A16" s="1" t="s">
        <v>12</v>
      </c>
      <c r="B16" s="6">
        <f t="shared" ref="B16:Z16" si="12">B9-B15</f>
        <v>0</v>
      </c>
      <c r="C16" s="7">
        <f t="shared" si="12"/>
        <v>0</v>
      </c>
      <c r="D16" s="7">
        <f t="shared" si="12"/>
        <v>0</v>
      </c>
      <c r="E16" s="7">
        <f t="shared" si="12"/>
        <v>0</v>
      </c>
      <c r="F16" s="7">
        <f t="shared" si="12"/>
        <v>0</v>
      </c>
      <c r="G16" s="7">
        <f t="shared" si="12"/>
        <v>0</v>
      </c>
      <c r="H16" s="7">
        <f t="shared" si="12"/>
        <v>0</v>
      </c>
      <c r="I16" s="7">
        <f t="shared" si="12"/>
        <v>0</v>
      </c>
      <c r="J16" s="7">
        <f t="shared" si="12"/>
        <v>0</v>
      </c>
      <c r="K16" s="7">
        <f t="shared" si="12"/>
        <v>0</v>
      </c>
      <c r="L16" s="7">
        <f t="shared" si="12"/>
        <v>0</v>
      </c>
      <c r="M16" s="7">
        <f t="shared" si="12"/>
        <v>0</v>
      </c>
      <c r="N16" s="7">
        <f t="shared" si="12"/>
        <v>0</v>
      </c>
      <c r="O16" s="7">
        <f t="shared" si="12"/>
        <v>0</v>
      </c>
      <c r="P16" s="7">
        <f t="shared" si="12"/>
        <v>0</v>
      </c>
      <c r="Q16" s="7">
        <f t="shared" si="12"/>
        <v>0</v>
      </c>
      <c r="R16" s="7">
        <f t="shared" si="12"/>
        <v>0</v>
      </c>
      <c r="S16" s="7">
        <f t="shared" si="12"/>
        <v>0</v>
      </c>
      <c r="T16" s="7">
        <f t="shared" si="12"/>
        <v>0</v>
      </c>
      <c r="U16" s="7">
        <f t="shared" si="12"/>
        <v>0</v>
      </c>
      <c r="V16" s="7">
        <f t="shared" si="12"/>
        <v>0</v>
      </c>
      <c r="W16" s="7">
        <f t="shared" si="12"/>
        <v>0</v>
      </c>
      <c r="X16" s="7">
        <f t="shared" si="12"/>
        <v>0</v>
      </c>
      <c r="Y16" s="7">
        <f t="shared" si="12"/>
        <v>0</v>
      </c>
      <c r="Z16" s="7">
        <f t="shared" si="12"/>
        <v>0</v>
      </c>
    </row>
    <row r="17">
      <c r="A17" s="1" t="s">
        <v>13</v>
      </c>
      <c r="B17" s="14" t="str">
        <f t="shared" ref="B17:Z17" si="13">(B16/B4)*100</f>
        <v>#DIV/0!</v>
      </c>
      <c r="C17" s="14" t="str">
        <f t="shared" si="13"/>
        <v>#DIV/0!</v>
      </c>
      <c r="D17" s="14" t="str">
        <f t="shared" si="13"/>
        <v>#DIV/0!</v>
      </c>
      <c r="E17" s="14" t="str">
        <f t="shared" si="13"/>
        <v>#DIV/0!</v>
      </c>
      <c r="F17" s="14" t="str">
        <f t="shared" si="13"/>
        <v>#DIV/0!</v>
      </c>
      <c r="G17" s="14" t="str">
        <f t="shared" si="13"/>
        <v>#DIV/0!</v>
      </c>
      <c r="H17" s="14" t="str">
        <f t="shared" si="13"/>
        <v>#DIV/0!</v>
      </c>
      <c r="I17" s="14" t="str">
        <f t="shared" si="13"/>
        <v>#DIV/0!</v>
      </c>
      <c r="J17" s="14" t="str">
        <f t="shared" si="13"/>
        <v>#DIV/0!</v>
      </c>
      <c r="K17" s="14" t="str">
        <f t="shared" si="13"/>
        <v>#DIV/0!</v>
      </c>
      <c r="L17" s="14" t="str">
        <f t="shared" si="13"/>
        <v>#DIV/0!</v>
      </c>
      <c r="M17" s="14" t="str">
        <f t="shared" si="13"/>
        <v>#DIV/0!</v>
      </c>
      <c r="N17" s="14" t="str">
        <f t="shared" si="13"/>
        <v>#DIV/0!</v>
      </c>
      <c r="O17" s="14" t="str">
        <f t="shared" si="13"/>
        <v>#DIV/0!</v>
      </c>
      <c r="P17" s="14" t="str">
        <f t="shared" si="13"/>
        <v>#DIV/0!</v>
      </c>
      <c r="Q17" s="14" t="str">
        <f t="shared" si="13"/>
        <v>#DIV/0!</v>
      </c>
      <c r="R17" s="14" t="str">
        <f t="shared" si="13"/>
        <v>#DIV/0!</v>
      </c>
      <c r="S17" s="14" t="str">
        <f t="shared" si="13"/>
        <v>#DIV/0!</v>
      </c>
      <c r="T17" s="14" t="str">
        <f t="shared" si="13"/>
        <v>#DIV/0!</v>
      </c>
      <c r="U17" s="14" t="str">
        <f t="shared" si="13"/>
        <v>#DIV/0!</v>
      </c>
      <c r="V17" s="14" t="str">
        <f t="shared" si="13"/>
        <v>#DIV/0!</v>
      </c>
      <c r="W17" s="14" t="str">
        <f t="shared" si="13"/>
        <v>#DIV/0!</v>
      </c>
      <c r="X17" s="14" t="str">
        <f t="shared" si="13"/>
        <v>#DIV/0!</v>
      </c>
      <c r="Y17" s="14" t="str">
        <f t="shared" si="13"/>
        <v>#DIV/0!</v>
      </c>
      <c r="Z17" s="14" t="str">
        <f t="shared" si="13"/>
        <v>#DIV/0!</v>
      </c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 t="s">
        <v>14</v>
      </c>
      <c r="B19" s="7">
        <f>sum(C19:Z19)+sum(B43:H43)</f>
        <v>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15" t="s">
        <v>15</v>
      </c>
      <c r="B20" s="16" t="str">
        <f t="shared" ref="B20:Z20" si="14">B16/B19</f>
        <v>#DIV/0!</v>
      </c>
      <c r="C20" s="16" t="str">
        <f t="shared" si="14"/>
        <v>#DIV/0!</v>
      </c>
      <c r="D20" s="16" t="str">
        <f t="shared" si="14"/>
        <v>#DIV/0!</v>
      </c>
      <c r="E20" s="16" t="str">
        <f t="shared" si="14"/>
        <v>#DIV/0!</v>
      </c>
      <c r="F20" s="16" t="str">
        <f t="shared" si="14"/>
        <v>#DIV/0!</v>
      </c>
      <c r="G20" s="16" t="str">
        <f t="shared" si="14"/>
        <v>#DIV/0!</v>
      </c>
      <c r="H20" s="16" t="str">
        <f t="shared" si="14"/>
        <v>#DIV/0!</v>
      </c>
      <c r="I20" s="16" t="str">
        <f t="shared" si="14"/>
        <v>#DIV/0!</v>
      </c>
      <c r="J20" s="16" t="str">
        <f t="shared" si="14"/>
        <v>#DIV/0!</v>
      </c>
      <c r="K20" s="16" t="str">
        <f t="shared" si="14"/>
        <v>#DIV/0!</v>
      </c>
      <c r="L20" s="16" t="str">
        <f t="shared" si="14"/>
        <v>#DIV/0!</v>
      </c>
      <c r="M20" s="16" t="str">
        <f t="shared" si="14"/>
        <v>#DIV/0!</v>
      </c>
      <c r="N20" s="16" t="str">
        <f t="shared" si="14"/>
        <v>#DIV/0!</v>
      </c>
      <c r="O20" s="16" t="str">
        <f t="shared" si="14"/>
        <v>#DIV/0!</v>
      </c>
      <c r="P20" s="16" t="str">
        <f t="shared" si="14"/>
        <v>#DIV/0!</v>
      </c>
      <c r="Q20" s="16" t="str">
        <f t="shared" si="14"/>
        <v>#DIV/0!</v>
      </c>
      <c r="R20" s="16" t="str">
        <f t="shared" si="14"/>
        <v>#DIV/0!</v>
      </c>
      <c r="S20" s="16" t="str">
        <f t="shared" si="14"/>
        <v>#DIV/0!</v>
      </c>
      <c r="T20" s="16" t="str">
        <f t="shared" si="14"/>
        <v>#DIV/0!</v>
      </c>
      <c r="U20" s="16" t="str">
        <f t="shared" si="14"/>
        <v>#DIV/0!</v>
      </c>
      <c r="V20" s="16" t="str">
        <f t="shared" si="14"/>
        <v>#DIV/0!</v>
      </c>
      <c r="W20" s="16" t="str">
        <f t="shared" si="14"/>
        <v>#DIV/0!</v>
      </c>
      <c r="X20" s="16" t="str">
        <f t="shared" si="14"/>
        <v>#DIV/0!</v>
      </c>
      <c r="Y20" s="16" t="str">
        <f t="shared" si="14"/>
        <v>#DIV/0!</v>
      </c>
      <c r="Z20" s="16" t="str">
        <f t="shared" si="14"/>
        <v>#DIV/0!</v>
      </c>
    </row>
    <row r="21">
      <c r="A21" s="1" t="s">
        <v>16</v>
      </c>
      <c r="B21" s="17" t="str">
        <f t="shared" ref="B21:Z21" si="15">B4/B19</f>
        <v>#DIV/0!</v>
      </c>
      <c r="C21" s="17" t="str">
        <f t="shared" si="15"/>
        <v>#DIV/0!</v>
      </c>
      <c r="D21" s="17" t="str">
        <f t="shared" si="15"/>
        <v>#DIV/0!</v>
      </c>
      <c r="E21" s="17" t="str">
        <f t="shared" si="15"/>
        <v>#DIV/0!</v>
      </c>
      <c r="F21" s="17" t="str">
        <f t="shared" si="15"/>
        <v>#DIV/0!</v>
      </c>
      <c r="G21" s="17" t="str">
        <f t="shared" si="15"/>
        <v>#DIV/0!</v>
      </c>
      <c r="H21" s="17" t="str">
        <f t="shared" si="15"/>
        <v>#DIV/0!</v>
      </c>
      <c r="I21" s="17" t="str">
        <f t="shared" si="15"/>
        <v>#DIV/0!</v>
      </c>
      <c r="J21" s="17" t="str">
        <f t="shared" si="15"/>
        <v>#DIV/0!</v>
      </c>
      <c r="K21" s="17" t="str">
        <f t="shared" si="15"/>
        <v>#DIV/0!</v>
      </c>
      <c r="L21" s="17" t="str">
        <f t="shared" si="15"/>
        <v>#DIV/0!</v>
      </c>
      <c r="M21" s="17" t="str">
        <f t="shared" si="15"/>
        <v>#DIV/0!</v>
      </c>
      <c r="N21" s="17" t="str">
        <f t="shared" si="15"/>
        <v>#DIV/0!</v>
      </c>
      <c r="O21" s="17" t="str">
        <f t="shared" si="15"/>
        <v>#DIV/0!</v>
      </c>
      <c r="P21" s="17" t="str">
        <f t="shared" si="15"/>
        <v>#DIV/0!</v>
      </c>
      <c r="Q21" s="17" t="str">
        <f t="shared" si="15"/>
        <v>#DIV/0!</v>
      </c>
      <c r="R21" s="17" t="str">
        <f t="shared" si="15"/>
        <v>#DIV/0!</v>
      </c>
      <c r="S21" s="17" t="str">
        <f t="shared" si="15"/>
        <v>#DIV/0!</v>
      </c>
      <c r="T21" s="17" t="str">
        <f t="shared" si="15"/>
        <v>#DIV/0!</v>
      </c>
      <c r="U21" s="17" t="str">
        <f t="shared" si="15"/>
        <v>#DIV/0!</v>
      </c>
      <c r="V21" s="17" t="str">
        <f t="shared" si="15"/>
        <v>#DIV/0!</v>
      </c>
      <c r="W21" s="17" t="str">
        <f t="shared" si="15"/>
        <v>#DIV/0!</v>
      </c>
      <c r="X21" s="17" t="str">
        <f t="shared" si="15"/>
        <v>#DIV/0!</v>
      </c>
      <c r="Y21" s="17" t="str">
        <f t="shared" si="15"/>
        <v>#DIV/0!</v>
      </c>
      <c r="Z21" s="17" t="str">
        <f t="shared" si="15"/>
        <v>#DIV/0!</v>
      </c>
    </row>
    <row r="22">
      <c r="A22" s="18" t="s">
        <v>17</v>
      </c>
      <c r="B22" s="19" t="str">
        <f t="shared" ref="B22:Z22" si="16">B15/B19</f>
        <v>#DIV/0!</v>
      </c>
      <c r="C22" s="19" t="str">
        <f t="shared" si="16"/>
        <v>#DIV/0!</v>
      </c>
      <c r="D22" s="19" t="str">
        <f t="shared" si="16"/>
        <v>#DIV/0!</v>
      </c>
      <c r="E22" s="19" t="str">
        <f t="shared" si="16"/>
        <v>#DIV/0!</v>
      </c>
      <c r="F22" s="19" t="str">
        <f t="shared" si="16"/>
        <v>#DIV/0!</v>
      </c>
      <c r="G22" s="19" t="str">
        <f t="shared" si="16"/>
        <v>#DIV/0!</v>
      </c>
      <c r="H22" s="19" t="str">
        <f t="shared" si="16"/>
        <v>#DIV/0!</v>
      </c>
      <c r="I22" s="19" t="str">
        <f t="shared" si="16"/>
        <v>#DIV/0!</v>
      </c>
      <c r="J22" s="19" t="str">
        <f t="shared" si="16"/>
        <v>#DIV/0!</v>
      </c>
      <c r="K22" s="19" t="str">
        <f t="shared" si="16"/>
        <v>#DIV/0!</v>
      </c>
      <c r="L22" s="19" t="str">
        <f t="shared" si="16"/>
        <v>#DIV/0!</v>
      </c>
      <c r="M22" s="19" t="str">
        <f t="shared" si="16"/>
        <v>#DIV/0!</v>
      </c>
      <c r="N22" s="19" t="str">
        <f t="shared" si="16"/>
        <v>#DIV/0!</v>
      </c>
      <c r="O22" s="19" t="str">
        <f t="shared" si="16"/>
        <v>#DIV/0!</v>
      </c>
      <c r="P22" s="19" t="str">
        <f t="shared" si="16"/>
        <v>#DIV/0!</v>
      </c>
      <c r="Q22" s="19" t="str">
        <f t="shared" si="16"/>
        <v>#DIV/0!</v>
      </c>
      <c r="R22" s="19" t="str">
        <f t="shared" si="16"/>
        <v>#DIV/0!</v>
      </c>
      <c r="S22" s="19" t="str">
        <f t="shared" si="16"/>
        <v>#DIV/0!</v>
      </c>
      <c r="T22" s="19" t="str">
        <f t="shared" si="16"/>
        <v>#DIV/0!</v>
      </c>
      <c r="U22" s="19" t="str">
        <f t="shared" si="16"/>
        <v>#DIV/0!</v>
      </c>
      <c r="V22" s="19" t="str">
        <f t="shared" si="16"/>
        <v>#DIV/0!</v>
      </c>
      <c r="W22" s="19" t="str">
        <f t="shared" si="16"/>
        <v>#DIV/0!</v>
      </c>
      <c r="X22" s="19" t="str">
        <f t="shared" si="16"/>
        <v>#DIV/0!</v>
      </c>
      <c r="Y22" s="19" t="str">
        <f t="shared" si="16"/>
        <v>#DIV/0!</v>
      </c>
      <c r="Z22" s="19" t="str">
        <f t="shared" si="16"/>
        <v>#DIV/0!</v>
      </c>
    </row>
    <row r="23">
      <c r="A23" s="20" t="s">
        <v>18</v>
      </c>
      <c r="B23" s="21" t="str">
        <f t="shared" ref="B23:Z23" si="17">B4/B15</f>
        <v>#DIV/0!</v>
      </c>
      <c r="C23" s="21" t="str">
        <f t="shared" si="17"/>
        <v>#DIV/0!</v>
      </c>
      <c r="D23" s="21" t="str">
        <f t="shared" si="17"/>
        <v>#DIV/0!</v>
      </c>
      <c r="E23" s="21" t="str">
        <f t="shared" si="17"/>
        <v>#DIV/0!</v>
      </c>
      <c r="F23" s="21" t="str">
        <f t="shared" si="17"/>
        <v>#DIV/0!</v>
      </c>
      <c r="G23" s="21" t="str">
        <f t="shared" si="17"/>
        <v>#DIV/0!</v>
      </c>
      <c r="H23" s="21" t="str">
        <f t="shared" si="17"/>
        <v>#DIV/0!</v>
      </c>
      <c r="I23" s="21" t="str">
        <f t="shared" si="17"/>
        <v>#DIV/0!</v>
      </c>
      <c r="J23" s="21" t="str">
        <f t="shared" si="17"/>
        <v>#DIV/0!</v>
      </c>
      <c r="K23" s="21" t="str">
        <f t="shared" si="17"/>
        <v>#DIV/0!</v>
      </c>
      <c r="L23" s="21" t="str">
        <f t="shared" si="17"/>
        <v>#DIV/0!</v>
      </c>
      <c r="M23" s="21" t="str">
        <f t="shared" si="17"/>
        <v>#DIV/0!</v>
      </c>
      <c r="N23" s="21" t="str">
        <f t="shared" si="17"/>
        <v>#DIV/0!</v>
      </c>
      <c r="O23" s="21" t="str">
        <f t="shared" si="17"/>
        <v>#DIV/0!</v>
      </c>
      <c r="P23" s="21" t="str">
        <f t="shared" si="17"/>
        <v>#DIV/0!</v>
      </c>
      <c r="Q23" s="21" t="str">
        <f t="shared" si="17"/>
        <v>#DIV/0!</v>
      </c>
      <c r="R23" s="21" t="str">
        <f t="shared" si="17"/>
        <v>#DIV/0!</v>
      </c>
      <c r="S23" s="21" t="str">
        <f t="shared" si="17"/>
        <v>#DIV/0!</v>
      </c>
      <c r="T23" s="21" t="str">
        <f t="shared" si="17"/>
        <v>#DIV/0!</v>
      </c>
      <c r="U23" s="21" t="str">
        <f t="shared" si="17"/>
        <v>#DIV/0!</v>
      </c>
      <c r="V23" s="21" t="str">
        <f t="shared" si="17"/>
        <v>#DIV/0!</v>
      </c>
      <c r="W23" s="21" t="str">
        <f t="shared" si="17"/>
        <v>#DIV/0!</v>
      </c>
      <c r="X23" s="21" t="str">
        <f t="shared" si="17"/>
        <v>#DIV/0!</v>
      </c>
      <c r="Y23" s="21" t="str">
        <f t="shared" si="17"/>
        <v>#DIV/0!</v>
      </c>
      <c r="Z23" s="21" t="str">
        <f t="shared" si="17"/>
        <v>#DIV/0!</v>
      </c>
    </row>
    <row r="24">
      <c r="A24" s="1" t="s">
        <v>19</v>
      </c>
      <c r="B24" s="7">
        <v>33.5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1"/>
      <c r="B26" s="2">
        <v>45529.0</v>
      </c>
      <c r="C26" s="2">
        <v>45530.0</v>
      </c>
      <c r="D26" s="2">
        <v>45531.0</v>
      </c>
      <c r="E26" s="2">
        <v>45532.0</v>
      </c>
      <c r="F26" s="2">
        <v>45533.0</v>
      </c>
      <c r="G26" s="2">
        <v>45534.0</v>
      </c>
      <c r="H26" s="2">
        <v>45535.0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1" t="s">
        <v>1</v>
      </c>
      <c r="B27" s="4"/>
      <c r="C27" s="4"/>
      <c r="D27" s="4"/>
      <c r="E27" s="4"/>
      <c r="F27" s="4"/>
      <c r="G27" s="4"/>
      <c r="H27" s="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1" t="s">
        <v>2</v>
      </c>
      <c r="B28" s="4"/>
      <c r="C28" s="4"/>
      <c r="D28" s="4"/>
      <c r="E28" s="4"/>
      <c r="F28" s="4"/>
      <c r="G28" s="4"/>
      <c r="H28" s="4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5" t="s">
        <v>3</v>
      </c>
      <c r="B29" s="6">
        <f t="shared" ref="B29:H29" si="18">SUM(B27:B28)</f>
        <v>0</v>
      </c>
      <c r="C29" s="6">
        <f t="shared" si="18"/>
        <v>0</v>
      </c>
      <c r="D29" s="6">
        <f t="shared" si="18"/>
        <v>0</v>
      </c>
      <c r="E29" s="6">
        <f t="shared" si="18"/>
        <v>0</v>
      </c>
      <c r="F29" s="6">
        <f t="shared" si="18"/>
        <v>0</v>
      </c>
      <c r="G29" s="6">
        <f t="shared" si="18"/>
        <v>0</v>
      </c>
      <c r="H29" s="6">
        <f t="shared" si="18"/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1" t="s">
        <v>4</v>
      </c>
      <c r="B31" s="4"/>
      <c r="C31" s="4"/>
      <c r="D31" s="4"/>
      <c r="E31" s="4"/>
      <c r="F31" s="13"/>
      <c r="G31" s="13"/>
      <c r="H31" s="13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1" t="s">
        <v>5</v>
      </c>
      <c r="B32" s="8">
        <f t="shared" ref="B32:H32" si="19">$B$24*B43</f>
        <v>0</v>
      </c>
      <c r="C32" s="8">
        <f t="shared" si="19"/>
        <v>0</v>
      </c>
      <c r="D32" s="8">
        <f t="shared" si="19"/>
        <v>0</v>
      </c>
      <c r="E32" s="8">
        <f t="shared" si="19"/>
        <v>0</v>
      </c>
      <c r="F32" s="8">
        <f t="shared" si="19"/>
        <v>0</v>
      </c>
      <c r="G32" s="8">
        <f t="shared" si="19"/>
        <v>0</v>
      </c>
      <c r="H32" s="8">
        <f t="shared" si="19"/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9"/>
      <c r="B33" s="10">
        <f t="shared" ref="B33:H33" si="20">sum(B31:B32)</f>
        <v>0</v>
      </c>
      <c r="C33" s="10">
        <f t="shared" si="20"/>
        <v>0</v>
      </c>
      <c r="D33" s="10">
        <f t="shared" si="20"/>
        <v>0</v>
      </c>
      <c r="E33" s="10">
        <f t="shared" si="20"/>
        <v>0</v>
      </c>
      <c r="F33" s="10">
        <f t="shared" si="20"/>
        <v>0</v>
      </c>
      <c r="G33" s="10">
        <f t="shared" si="20"/>
        <v>0</v>
      </c>
      <c r="H33" s="10">
        <f t="shared" si="20"/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" t="s">
        <v>6</v>
      </c>
      <c r="B34" s="7">
        <f t="shared" ref="B34:H34" si="21">B29-B33</f>
        <v>0</v>
      </c>
      <c r="C34" s="7">
        <f t="shared" si="21"/>
        <v>0</v>
      </c>
      <c r="D34" s="7">
        <f t="shared" si="21"/>
        <v>0</v>
      </c>
      <c r="E34" s="7">
        <f t="shared" si="21"/>
        <v>0</v>
      </c>
      <c r="F34" s="7">
        <f t="shared" si="21"/>
        <v>0</v>
      </c>
      <c r="G34" s="7">
        <f t="shared" si="21"/>
        <v>0</v>
      </c>
      <c r="H34" s="7">
        <f t="shared" si="21"/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2" t="s">
        <v>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" t="s">
        <v>8</v>
      </c>
      <c r="B37" s="4"/>
      <c r="C37" s="4"/>
      <c r="D37" s="4"/>
      <c r="E37" s="4"/>
      <c r="F37" s="4"/>
      <c r="G37" s="4"/>
      <c r="H37" s="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" t="s">
        <v>9</v>
      </c>
      <c r="B38" s="4"/>
      <c r="C38" s="4"/>
      <c r="D38" s="4"/>
      <c r="E38" s="4"/>
      <c r="F38" s="13"/>
      <c r="G38" s="13"/>
      <c r="H38" s="1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1" t="s">
        <v>10</v>
      </c>
      <c r="B39" s="13"/>
      <c r="C39" s="13"/>
      <c r="D39" s="13"/>
      <c r="E39" s="13"/>
      <c r="F39" s="13"/>
      <c r="G39" s="13"/>
      <c r="H39" s="1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9" t="s">
        <v>11</v>
      </c>
      <c r="B40" s="10">
        <f t="shared" ref="B40:H40" si="22">sum(B37:B39)</f>
        <v>0</v>
      </c>
      <c r="C40" s="10">
        <f t="shared" si="22"/>
        <v>0</v>
      </c>
      <c r="D40" s="10">
        <f t="shared" si="22"/>
        <v>0</v>
      </c>
      <c r="E40" s="10">
        <f t="shared" si="22"/>
        <v>0</v>
      </c>
      <c r="F40" s="10">
        <f t="shared" si="22"/>
        <v>0</v>
      </c>
      <c r="G40" s="10">
        <f t="shared" si="22"/>
        <v>0</v>
      </c>
      <c r="H40" s="10">
        <f t="shared" si="22"/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" t="s">
        <v>12</v>
      </c>
      <c r="B41" s="7">
        <f t="shared" ref="B41:H41" si="23">B34-B40</f>
        <v>0</v>
      </c>
      <c r="C41" s="7">
        <f t="shared" si="23"/>
        <v>0</v>
      </c>
      <c r="D41" s="7">
        <f t="shared" si="23"/>
        <v>0</v>
      </c>
      <c r="E41" s="7">
        <f t="shared" si="23"/>
        <v>0</v>
      </c>
      <c r="F41" s="7">
        <f t="shared" si="23"/>
        <v>0</v>
      </c>
      <c r="G41" s="7">
        <f t="shared" si="23"/>
        <v>0</v>
      </c>
      <c r="H41" s="7">
        <f t="shared" si="23"/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 t="s">
        <v>14</v>
      </c>
      <c r="B43" s="4"/>
      <c r="C43" s="4"/>
      <c r="D43" s="4"/>
      <c r="E43" s="4"/>
      <c r="F43" s="4"/>
      <c r="G43" s="4"/>
      <c r="H43" s="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22" t="s">
        <v>15</v>
      </c>
      <c r="B44" s="23" t="str">
        <f t="shared" ref="B44:H44" si="24">B41/B43</f>
        <v>#DIV/0!</v>
      </c>
      <c r="C44" s="23" t="str">
        <f t="shared" si="24"/>
        <v>#DIV/0!</v>
      </c>
      <c r="D44" s="23" t="str">
        <f t="shared" si="24"/>
        <v>#DIV/0!</v>
      </c>
      <c r="E44" s="23" t="str">
        <f t="shared" si="24"/>
        <v>#DIV/0!</v>
      </c>
      <c r="F44" s="23" t="str">
        <f t="shared" si="24"/>
        <v>#DIV/0!</v>
      </c>
      <c r="G44" s="23" t="str">
        <f t="shared" si="24"/>
        <v>#DIV/0!</v>
      </c>
      <c r="H44" s="23" t="str">
        <f t="shared" si="24"/>
        <v>#DIV/0!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>
      <c r="A45" s="1" t="s">
        <v>16</v>
      </c>
      <c r="B45" s="17" t="str">
        <f t="shared" ref="B45:H45" si="25">B29/B43</f>
        <v>#DIV/0!</v>
      </c>
      <c r="C45" s="17" t="str">
        <f t="shared" si="25"/>
        <v>#DIV/0!</v>
      </c>
      <c r="D45" s="17" t="str">
        <f t="shared" si="25"/>
        <v>#DIV/0!</v>
      </c>
      <c r="E45" s="17" t="str">
        <f t="shared" si="25"/>
        <v>#DIV/0!</v>
      </c>
      <c r="F45" s="17" t="str">
        <f t="shared" si="25"/>
        <v>#DIV/0!</v>
      </c>
      <c r="G45" s="17" t="str">
        <f t="shared" si="25"/>
        <v>#DIV/0!</v>
      </c>
      <c r="H45" s="17" t="str">
        <f t="shared" si="25"/>
        <v>#DIV/0!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8" t="s">
        <v>17</v>
      </c>
      <c r="B46" s="19" t="str">
        <f t="shared" ref="B46:H46" si="26">B40/B43</f>
        <v>#DIV/0!</v>
      </c>
      <c r="C46" s="19" t="str">
        <f t="shared" si="26"/>
        <v>#DIV/0!</v>
      </c>
      <c r="D46" s="19" t="str">
        <f t="shared" si="26"/>
        <v>#DIV/0!</v>
      </c>
      <c r="E46" s="19" t="str">
        <f t="shared" si="26"/>
        <v>#DIV/0!</v>
      </c>
      <c r="F46" s="19" t="str">
        <f t="shared" si="26"/>
        <v>#DIV/0!</v>
      </c>
      <c r="G46" s="19" t="str">
        <f t="shared" si="26"/>
        <v>#DIV/0!</v>
      </c>
      <c r="H46" s="19" t="str">
        <f t="shared" si="26"/>
        <v>#DIV/0!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75"/>
  </cols>
  <sheetData>
    <row r="1">
      <c r="A1" s="1"/>
      <c r="B1" s="1" t="s">
        <v>0</v>
      </c>
      <c r="C1" s="2">
        <v>45474.0</v>
      </c>
      <c r="D1" s="2">
        <v>45475.0</v>
      </c>
      <c r="E1" s="2">
        <v>45476.0</v>
      </c>
      <c r="F1" s="2">
        <v>45477.0</v>
      </c>
      <c r="G1" s="2">
        <v>45478.0</v>
      </c>
      <c r="H1" s="2">
        <v>45479.0</v>
      </c>
      <c r="I1" s="2">
        <v>45480.0</v>
      </c>
      <c r="J1" s="2">
        <v>45481.0</v>
      </c>
      <c r="K1" s="2">
        <v>45482.0</v>
      </c>
      <c r="L1" s="2">
        <v>45483.0</v>
      </c>
      <c r="M1" s="2">
        <v>45484.0</v>
      </c>
      <c r="N1" s="2">
        <v>45485.0</v>
      </c>
      <c r="O1" s="2">
        <v>45486.0</v>
      </c>
      <c r="P1" s="2">
        <v>45487.0</v>
      </c>
      <c r="Q1" s="2">
        <v>45488.0</v>
      </c>
      <c r="R1" s="2">
        <v>45489.0</v>
      </c>
      <c r="S1" s="2">
        <v>45490.0</v>
      </c>
      <c r="T1" s="2">
        <v>45491.0</v>
      </c>
      <c r="U1" s="2">
        <v>45492.0</v>
      </c>
      <c r="V1" s="2">
        <v>45493.0</v>
      </c>
      <c r="W1" s="2">
        <v>45494.0</v>
      </c>
      <c r="X1" s="2">
        <v>45495.0</v>
      </c>
      <c r="Y1" s="2">
        <v>45496.0</v>
      </c>
      <c r="Z1" s="2">
        <v>45497.0</v>
      </c>
    </row>
    <row r="2">
      <c r="A2" s="1" t="s">
        <v>1</v>
      </c>
      <c r="B2" s="7">
        <f t="shared" ref="B2:B3" si="1">sum(C2:Z2)+Sum(B27:H27)</f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1" t="s">
        <v>2</v>
      </c>
      <c r="B3" s="7">
        <f t="shared" si="1"/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5" t="s">
        <v>3</v>
      </c>
      <c r="B4" s="6">
        <f t="shared" ref="B4:D4" si="2">SUM(B2:B3)</f>
        <v>0</v>
      </c>
      <c r="C4" s="6">
        <f t="shared" si="2"/>
        <v>0</v>
      </c>
      <c r="D4" s="6">
        <f t="shared" si="2"/>
        <v>0</v>
      </c>
      <c r="E4" s="6">
        <f>SUM(E2)</f>
        <v>0</v>
      </c>
      <c r="F4" s="6">
        <f t="shared" ref="F4:V4" si="3">SUM(F2:F3)</f>
        <v>0</v>
      </c>
      <c r="G4" s="6">
        <f t="shared" si="3"/>
        <v>0</v>
      </c>
      <c r="H4" s="6">
        <f t="shared" si="3"/>
        <v>0</v>
      </c>
      <c r="I4" s="6">
        <f t="shared" si="3"/>
        <v>0</v>
      </c>
      <c r="J4" s="6">
        <f t="shared" si="3"/>
        <v>0</v>
      </c>
      <c r="K4" s="6">
        <f t="shared" si="3"/>
        <v>0</v>
      </c>
      <c r="L4" s="6">
        <f t="shared" si="3"/>
        <v>0</v>
      </c>
      <c r="M4" s="6">
        <f t="shared" si="3"/>
        <v>0</v>
      </c>
      <c r="N4" s="6">
        <f t="shared" si="3"/>
        <v>0</v>
      </c>
      <c r="O4" s="6">
        <f t="shared" si="3"/>
        <v>0</v>
      </c>
      <c r="P4" s="6">
        <f t="shared" si="3"/>
        <v>0</v>
      </c>
      <c r="Q4" s="6">
        <f t="shared" si="3"/>
        <v>0</v>
      </c>
      <c r="R4" s="6">
        <f t="shared" si="3"/>
        <v>0</v>
      </c>
      <c r="S4" s="6">
        <f t="shared" si="3"/>
        <v>0</v>
      </c>
      <c r="T4" s="6">
        <f t="shared" si="3"/>
        <v>0</v>
      </c>
      <c r="U4" s="6">
        <f t="shared" si="3"/>
        <v>0</v>
      </c>
      <c r="V4" s="6">
        <f t="shared" si="3"/>
        <v>0</v>
      </c>
      <c r="W4" s="6">
        <f>sum(W2:W3)</f>
        <v>0</v>
      </c>
      <c r="X4" s="6">
        <f>SUM(X2:X3)</f>
        <v>0</v>
      </c>
      <c r="Y4" s="6">
        <f>SUM(Y2)</f>
        <v>0</v>
      </c>
      <c r="Z4" s="6">
        <f>SUM(Z2:Z3)</f>
        <v>0</v>
      </c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 t="s">
        <v>4</v>
      </c>
      <c r="B6" s="7">
        <f t="shared" ref="B6:B7" si="4">sum(C6:Z6)+sum(B31:H31)</f>
        <v>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1" t="s">
        <v>5</v>
      </c>
      <c r="B7" s="7">
        <f t="shared" si="4"/>
        <v>0</v>
      </c>
      <c r="C7" s="8">
        <f t="shared" ref="C7:Z7" si="5">$B$24*C19</f>
        <v>0</v>
      </c>
      <c r="D7" s="8">
        <f t="shared" si="5"/>
        <v>0</v>
      </c>
      <c r="E7" s="8">
        <f t="shared" si="5"/>
        <v>0</v>
      </c>
      <c r="F7" s="8">
        <f t="shared" si="5"/>
        <v>0</v>
      </c>
      <c r="G7" s="8">
        <f t="shared" si="5"/>
        <v>0</v>
      </c>
      <c r="H7" s="8">
        <f t="shared" si="5"/>
        <v>0</v>
      </c>
      <c r="I7" s="8">
        <f t="shared" si="5"/>
        <v>0</v>
      </c>
      <c r="J7" s="8">
        <f t="shared" si="5"/>
        <v>0</v>
      </c>
      <c r="K7" s="8">
        <f t="shared" si="5"/>
        <v>0</v>
      </c>
      <c r="L7" s="8">
        <f t="shared" si="5"/>
        <v>0</v>
      </c>
      <c r="M7" s="8">
        <f t="shared" si="5"/>
        <v>0</v>
      </c>
      <c r="N7" s="8">
        <f t="shared" si="5"/>
        <v>0</v>
      </c>
      <c r="O7" s="8">
        <f t="shared" si="5"/>
        <v>0</v>
      </c>
      <c r="P7" s="8">
        <f t="shared" si="5"/>
        <v>0</v>
      </c>
      <c r="Q7" s="8">
        <f t="shared" si="5"/>
        <v>0</v>
      </c>
      <c r="R7" s="8">
        <f t="shared" si="5"/>
        <v>0</v>
      </c>
      <c r="S7" s="8">
        <f t="shared" si="5"/>
        <v>0</v>
      </c>
      <c r="T7" s="8">
        <f t="shared" si="5"/>
        <v>0</v>
      </c>
      <c r="U7" s="8">
        <f t="shared" si="5"/>
        <v>0</v>
      </c>
      <c r="V7" s="8">
        <f t="shared" si="5"/>
        <v>0</v>
      </c>
      <c r="W7" s="8">
        <f t="shared" si="5"/>
        <v>0</v>
      </c>
      <c r="X7" s="8">
        <f t="shared" si="5"/>
        <v>0</v>
      </c>
      <c r="Y7" s="8">
        <f t="shared" si="5"/>
        <v>0</v>
      </c>
      <c r="Z7" s="8">
        <f t="shared" si="5"/>
        <v>0</v>
      </c>
    </row>
    <row r="8">
      <c r="A8" s="9"/>
      <c r="B8" s="10">
        <f t="shared" ref="B8:Z8" si="6">sum(B6:B7)</f>
        <v>0</v>
      </c>
      <c r="C8" s="10">
        <f t="shared" si="6"/>
        <v>0</v>
      </c>
      <c r="D8" s="10">
        <f t="shared" si="6"/>
        <v>0</v>
      </c>
      <c r="E8" s="10">
        <f t="shared" si="6"/>
        <v>0</v>
      </c>
      <c r="F8" s="10">
        <f t="shared" si="6"/>
        <v>0</v>
      </c>
      <c r="G8" s="10">
        <f t="shared" si="6"/>
        <v>0</v>
      </c>
      <c r="H8" s="10">
        <f t="shared" si="6"/>
        <v>0</v>
      </c>
      <c r="I8" s="10">
        <f t="shared" si="6"/>
        <v>0</v>
      </c>
      <c r="J8" s="10">
        <f t="shared" si="6"/>
        <v>0</v>
      </c>
      <c r="K8" s="10">
        <f t="shared" si="6"/>
        <v>0</v>
      </c>
      <c r="L8" s="10">
        <f t="shared" si="6"/>
        <v>0</v>
      </c>
      <c r="M8" s="10">
        <f t="shared" si="6"/>
        <v>0</v>
      </c>
      <c r="N8" s="10">
        <f t="shared" si="6"/>
        <v>0</v>
      </c>
      <c r="O8" s="10">
        <f t="shared" si="6"/>
        <v>0</v>
      </c>
      <c r="P8" s="10">
        <f t="shared" si="6"/>
        <v>0</v>
      </c>
      <c r="Q8" s="10">
        <f t="shared" si="6"/>
        <v>0</v>
      </c>
      <c r="R8" s="10">
        <f t="shared" si="6"/>
        <v>0</v>
      </c>
      <c r="S8" s="10">
        <f t="shared" si="6"/>
        <v>0</v>
      </c>
      <c r="T8" s="10">
        <f t="shared" si="6"/>
        <v>0</v>
      </c>
      <c r="U8" s="10">
        <f t="shared" si="6"/>
        <v>0</v>
      </c>
      <c r="V8" s="10">
        <f t="shared" si="6"/>
        <v>0</v>
      </c>
      <c r="W8" s="10">
        <f t="shared" si="6"/>
        <v>0</v>
      </c>
      <c r="X8" s="10">
        <f t="shared" si="6"/>
        <v>0</v>
      </c>
      <c r="Y8" s="10">
        <f t="shared" si="6"/>
        <v>0</v>
      </c>
      <c r="Z8" s="10">
        <f t="shared" si="6"/>
        <v>0</v>
      </c>
    </row>
    <row r="9">
      <c r="A9" s="1" t="s">
        <v>6</v>
      </c>
      <c r="B9" s="11">
        <f t="shared" ref="B9:Z9" si="7">B4-B8</f>
        <v>0</v>
      </c>
      <c r="C9" s="7">
        <f t="shared" si="7"/>
        <v>0</v>
      </c>
      <c r="D9" s="7">
        <f t="shared" si="7"/>
        <v>0</v>
      </c>
      <c r="E9" s="7">
        <f t="shared" si="7"/>
        <v>0</v>
      </c>
      <c r="F9" s="7">
        <f t="shared" si="7"/>
        <v>0</v>
      </c>
      <c r="G9" s="7">
        <f t="shared" si="7"/>
        <v>0</v>
      </c>
      <c r="H9" s="7">
        <f t="shared" si="7"/>
        <v>0</v>
      </c>
      <c r="I9" s="7">
        <f t="shared" si="7"/>
        <v>0</v>
      </c>
      <c r="J9" s="7">
        <f t="shared" si="7"/>
        <v>0</v>
      </c>
      <c r="K9" s="7">
        <f t="shared" si="7"/>
        <v>0</v>
      </c>
      <c r="L9" s="7">
        <f t="shared" si="7"/>
        <v>0</v>
      </c>
      <c r="M9" s="7">
        <f t="shared" si="7"/>
        <v>0</v>
      </c>
      <c r="N9" s="7">
        <f t="shared" si="7"/>
        <v>0</v>
      </c>
      <c r="O9" s="7">
        <f t="shared" si="7"/>
        <v>0</v>
      </c>
      <c r="P9" s="7">
        <f t="shared" si="7"/>
        <v>0</v>
      </c>
      <c r="Q9" s="7">
        <f t="shared" si="7"/>
        <v>0</v>
      </c>
      <c r="R9" s="7">
        <f t="shared" si="7"/>
        <v>0</v>
      </c>
      <c r="S9" s="7">
        <f t="shared" si="7"/>
        <v>0</v>
      </c>
      <c r="T9" s="7">
        <f t="shared" si="7"/>
        <v>0</v>
      </c>
      <c r="U9" s="7">
        <f t="shared" si="7"/>
        <v>0</v>
      </c>
      <c r="V9" s="7">
        <f t="shared" si="7"/>
        <v>0</v>
      </c>
      <c r="W9" s="7">
        <f t="shared" si="7"/>
        <v>0</v>
      </c>
      <c r="X9" s="7">
        <f t="shared" si="7"/>
        <v>0</v>
      </c>
      <c r="Y9" s="7">
        <f t="shared" si="7"/>
        <v>0</v>
      </c>
      <c r="Z9" s="7">
        <f t="shared" si="7"/>
        <v>0</v>
      </c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2" t="s">
        <v>7</v>
      </c>
      <c r="B11" s="1"/>
      <c r="C11" s="1"/>
      <c r="D11" s="1"/>
      <c r="E11" s="1"/>
      <c r="F11" s="1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 t="s">
        <v>8</v>
      </c>
      <c r="B12" s="7">
        <f>sum(C12:Z12)+sum(B37:H37)</f>
        <v>0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1" t="s">
        <v>9</v>
      </c>
      <c r="B13" s="7">
        <f t="shared" ref="B13:B14" si="8">sum(C13:Z13)+(B37:H37)</f>
        <v>0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13" t="s">
        <v>10</v>
      </c>
      <c r="B14" s="7">
        <f t="shared" si="8"/>
        <v>0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>
      <c r="A15" s="9" t="s">
        <v>11</v>
      </c>
      <c r="B15" s="10">
        <f t="shared" ref="B15:J15" si="9">sum(B12:B14)</f>
        <v>0</v>
      </c>
      <c r="C15" s="10">
        <f t="shared" si="9"/>
        <v>0</v>
      </c>
      <c r="D15" s="10">
        <f t="shared" si="9"/>
        <v>0</v>
      </c>
      <c r="E15" s="10">
        <f t="shared" si="9"/>
        <v>0</v>
      </c>
      <c r="F15" s="10">
        <f t="shared" si="9"/>
        <v>0</v>
      </c>
      <c r="G15" s="10">
        <f t="shared" si="9"/>
        <v>0</v>
      </c>
      <c r="H15" s="10">
        <f t="shared" si="9"/>
        <v>0</v>
      </c>
      <c r="I15" s="10">
        <f t="shared" si="9"/>
        <v>0</v>
      </c>
      <c r="J15" s="10">
        <f t="shared" si="9"/>
        <v>0</v>
      </c>
      <c r="K15" s="10">
        <f t="shared" ref="K15:L15" si="10">sum(K12:K13)</f>
        <v>0</v>
      </c>
      <c r="L15" s="10">
        <f t="shared" si="10"/>
        <v>0</v>
      </c>
      <c r="M15" s="10">
        <f t="shared" ref="M15:Z15" si="11">sum(M12:M14)</f>
        <v>0</v>
      </c>
      <c r="N15" s="10">
        <f t="shared" si="11"/>
        <v>0</v>
      </c>
      <c r="O15" s="10">
        <f t="shared" si="11"/>
        <v>0</v>
      </c>
      <c r="P15" s="10">
        <f t="shared" si="11"/>
        <v>0</v>
      </c>
      <c r="Q15" s="10">
        <f t="shared" si="11"/>
        <v>0</v>
      </c>
      <c r="R15" s="10">
        <f t="shared" si="11"/>
        <v>0</v>
      </c>
      <c r="S15" s="10">
        <f t="shared" si="11"/>
        <v>0</v>
      </c>
      <c r="T15" s="10">
        <f t="shared" si="11"/>
        <v>0</v>
      </c>
      <c r="U15" s="10">
        <f t="shared" si="11"/>
        <v>0</v>
      </c>
      <c r="V15" s="10">
        <f t="shared" si="11"/>
        <v>0</v>
      </c>
      <c r="W15" s="10">
        <f t="shared" si="11"/>
        <v>0</v>
      </c>
      <c r="X15" s="10">
        <f t="shared" si="11"/>
        <v>0</v>
      </c>
      <c r="Y15" s="10">
        <f t="shared" si="11"/>
        <v>0</v>
      </c>
      <c r="Z15" s="10">
        <f t="shared" si="11"/>
        <v>0</v>
      </c>
    </row>
    <row r="16">
      <c r="A16" s="1" t="s">
        <v>12</v>
      </c>
      <c r="B16" s="6">
        <f t="shared" ref="B16:Z16" si="12">B9-B15</f>
        <v>0</v>
      </c>
      <c r="C16" s="7">
        <f t="shared" si="12"/>
        <v>0</v>
      </c>
      <c r="D16" s="7">
        <f t="shared" si="12"/>
        <v>0</v>
      </c>
      <c r="E16" s="7">
        <f t="shared" si="12"/>
        <v>0</v>
      </c>
      <c r="F16" s="7">
        <f t="shared" si="12"/>
        <v>0</v>
      </c>
      <c r="G16" s="7">
        <f t="shared" si="12"/>
        <v>0</v>
      </c>
      <c r="H16" s="7">
        <f t="shared" si="12"/>
        <v>0</v>
      </c>
      <c r="I16" s="7">
        <f t="shared" si="12"/>
        <v>0</v>
      </c>
      <c r="J16" s="7">
        <f t="shared" si="12"/>
        <v>0</v>
      </c>
      <c r="K16" s="7">
        <f t="shared" si="12"/>
        <v>0</v>
      </c>
      <c r="L16" s="7">
        <f t="shared" si="12"/>
        <v>0</v>
      </c>
      <c r="M16" s="7">
        <f t="shared" si="12"/>
        <v>0</v>
      </c>
      <c r="N16" s="7">
        <f t="shared" si="12"/>
        <v>0</v>
      </c>
      <c r="O16" s="7">
        <f t="shared" si="12"/>
        <v>0</v>
      </c>
      <c r="P16" s="7">
        <f t="shared" si="12"/>
        <v>0</v>
      </c>
      <c r="Q16" s="7">
        <f t="shared" si="12"/>
        <v>0</v>
      </c>
      <c r="R16" s="7">
        <f t="shared" si="12"/>
        <v>0</v>
      </c>
      <c r="S16" s="7">
        <f t="shared" si="12"/>
        <v>0</v>
      </c>
      <c r="T16" s="7">
        <f t="shared" si="12"/>
        <v>0</v>
      </c>
      <c r="U16" s="7">
        <f t="shared" si="12"/>
        <v>0</v>
      </c>
      <c r="V16" s="7">
        <f t="shared" si="12"/>
        <v>0</v>
      </c>
      <c r="W16" s="7">
        <f t="shared" si="12"/>
        <v>0</v>
      </c>
      <c r="X16" s="7">
        <f t="shared" si="12"/>
        <v>0</v>
      </c>
      <c r="Y16" s="7">
        <f t="shared" si="12"/>
        <v>0</v>
      </c>
      <c r="Z16" s="7">
        <f t="shared" si="12"/>
        <v>0</v>
      </c>
    </row>
    <row r="17">
      <c r="A17" s="1" t="s">
        <v>13</v>
      </c>
      <c r="B17" s="14" t="str">
        <f t="shared" ref="B17:Z17" si="13">(B16/B4)*100</f>
        <v>#DIV/0!</v>
      </c>
      <c r="C17" s="14" t="str">
        <f t="shared" si="13"/>
        <v>#DIV/0!</v>
      </c>
      <c r="D17" s="14" t="str">
        <f t="shared" si="13"/>
        <v>#DIV/0!</v>
      </c>
      <c r="E17" s="14" t="str">
        <f t="shared" si="13"/>
        <v>#DIV/0!</v>
      </c>
      <c r="F17" s="14" t="str">
        <f t="shared" si="13"/>
        <v>#DIV/0!</v>
      </c>
      <c r="G17" s="14" t="str">
        <f t="shared" si="13"/>
        <v>#DIV/0!</v>
      </c>
      <c r="H17" s="14" t="str">
        <f t="shared" si="13"/>
        <v>#DIV/0!</v>
      </c>
      <c r="I17" s="14" t="str">
        <f t="shared" si="13"/>
        <v>#DIV/0!</v>
      </c>
      <c r="J17" s="14" t="str">
        <f t="shared" si="13"/>
        <v>#DIV/0!</v>
      </c>
      <c r="K17" s="14" t="str">
        <f t="shared" si="13"/>
        <v>#DIV/0!</v>
      </c>
      <c r="L17" s="14" t="str">
        <f t="shared" si="13"/>
        <v>#DIV/0!</v>
      </c>
      <c r="M17" s="14" t="str">
        <f t="shared" si="13"/>
        <v>#DIV/0!</v>
      </c>
      <c r="N17" s="14" t="str">
        <f t="shared" si="13"/>
        <v>#DIV/0!</v>
      </c>
      <c r="O17" s="14" t="str">
        <f t="shared" si="13"/>
        <v>#DIV/0!</v>
      </c>
      <c r="P17" s="14" t="str">
        <f t="shared" si="13"/>
        <v>#DIV/0!</v>
      </c>
      <c r="Q17" s="14" t="str">
        <f t="shared" si="13"/>
        <v>#DIV/0!</v>
      </c>
      <c r="R17" s="14" t="str">
        <f t="shared" si="13"/>
        <v>#DIV/0!</v>
      </c>
      <c r="S17" s="14" t="str">
        <f t="shared" si="13"/>
        <v>#DIV/0!</v>
      </c>
      <c r="T17" s="14" t="str">
        <f t="shared" si="13"/>
        <v>#DIV/0!</v>
      </c>
      <c r="U17" s="14" t="str">
        <f t="shared" si="13"/>
        <v>#DIV/0!</v>
      </c>
      <c r="V17" s="14" t="str">
        <f t="shared" si="13"/>
        <v>#DIV/0!</v>
      </c>
      <c r="W17" s="14" t="str">
        <f t="shared" si="13"/>
        <v>#DIV/0!</v>
      </c>
      <c r="X17" s="14" t="str">
        <f t="shared" si="13"/>
        <v>#DIV/0!</v>
      </c>
      <c r="Y17" s="14" t="str">
        <f t="shared" si="13"/>
        <v>#DIV/0!</v>
      </c>
      <c r="Z17" s="14" t="str">
        <f t="shared" si="13"/>
        <v>#DIV/0!</v>
      </c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 t="s">
        <v>14</v>
      </c>
      <c r="B19" s="7">
        <f>sum(C19:Z19)+sum(B43:H43)</f>
        <v>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15" t="s">
        <v>15</v>
      </c>
      <c r="B20" s="16" t="str">
        <f t="shared" ref="B20:Z20" si="14">B16/B19</f>
        <v>#DIV/0!</v>
      </c>
      <c r="C20" s="16" t="str">
        <f t="shared" si="14"/>
        <v>#DIV/0!</v>
      </c>
      <c r="D20" s="16" t="str">
        <f t="shared" si="14"/>
        <v>#DIV/0!</v>
      </c>
      <c r="E20" s="16" t="str">
        <f t="shared" si="14"/>
        <v>#DIV/0!</v>
      </c>
      <c r="F20" s="16" t="str">
        <f t="shared" si="14"/>
        <v>#DIV/0!</v>
      </c>
      <c r="G20" s="16" t="str">
        <f t="shared" si="14"/>
        <v>#DIV/0!</v>
      </c>
      <c r="H20" s="16" t="str">
        <f t="shared" si="14"/>
        <v>#DIV/0!</v>
      </c>
      <c r="I20" s="16" t="str">
        <f t="shared" si="14"/>
        <v>#DIV/0!</v>
      </c>
      <c r="J20" s="16" t="str">
        <f t="shared" si="14"/>
        <v>#DIV/0!</v>
      </c>
      <c r="K20" s="16" t="str">
        <f t="shared" si="14"/>
        <v>#DIV/0!</v>
      </c>
      <c r="L20" s="16" t="str">
        <f t="shared" si="14"/>
        <v>#DIV/0!</v>
      </c>
      <c r="M20" s="16" t="str">
        <f t="shared" si="14"/>
        <v>#DIV/0!</v>
      </c>
      <c r="N20" s="16" t="str">
        <f t="shared" si="14"/>
        <v>#DIV/0!</v>
      </c>
      <c r="O20" s="16" t="str">
        <f t="shared" si="14"/>
        <v>#DIV/0!</v>
      </c>
      <c r="P20" s="16" t="str">
        <f t="shared" si="14"/>
        <v>#DIV/0!</v>
      </c>
      <c r="Q20" s="16" t="str">
        <f t="shared" si="14"/>
        <v>#DIV/0!</v>
      </c>
      <c r="R20" s="16" t="str">
        <f t="shared" si="14"/>
        <v>#DIV/0!</v>
      </c>
      <c r="S20" s="16" t="str">
        <f t="shared" si="14"/>
        <v>#DIV/0!</v>
      </c>
      <c r="T20" s="16" t="str">
        <f t="shared" si="14"/>
        <v>#DIV/0!</v>
      </c>
      <c r="U20" s="16" t="str">
        <f t="shared" si="14"/>
        <v>#DIV/0!</v>
      </c>
      <c r="V20" s="16" t="str">
        <f t="shared" si="14"/>
        <v>#DIV/0!</v>
      </c>
      <c r="W20" s="16" t="str">
        <f t="shared" si="14"/>
        <v>#DIV/0!</v>
      </c>
      <c r="X20" s="16" t="str">
        <f t="shared" si="14"/>
        <v>#DIV/0!</v>
      </c>
      <c r="Y20" s="16" t="str">
        <f t="shared" si="14"/>
        <v>#DIV/0!</v>
      </c>
      <c r="Z20" s="16" t="str">
        <f t="shared" si="14"/>
        <v>#DIV/0!</v>
      </c>
    </row>
    <row r="21">
      <c r="A21" s="1" t="s">
        <v>16</v>
      </c>
      <c r="B21" s="17" t="str">
        <f t="shared" ref="B21:Z21" si="15">B4/B19</f>
        <v>#DIV/0!</v>
      </c>
      <c r="C21" s="17" t="str">
        <f t="shared" si="15"/>
        <v>#DIV/0!</v>
      </c>
      <c r="D21" s="17" t="str">
        <f t="shared" si="15"/>
        <v>#DIV/0!</v>
      </c>
      <c r="E21" s="17" t="str">
        <f t="shared" si="15"/>
        <v>#DIV/0!</v>
      </c>
      <c r="F21" s="17" t="str">
        <f t="shared" si="15"/>
        <v>#DIV/0!</v>
      </c>
      <c r="G21" s="17" t="str">
        <f t="shared" si="15"/>
        <v>#DIV/0!</v>
      </c>
      <c r="H21" s="17" t="str">
        <f t="shared" si="15"/>
        <v>#DIV/0!</v>
      </c>
      <c r="I21" s="17" t="str">
        <f t="shared" si="15"/>
        <v>#DIV/0!</v>
      </c>
      <c r="J21" s="17" t="str">
        <f t="shared" si="15"/>
        <v>#DIV/0!</v>
      </c>
      <c r="K21" s="17" t="str">
        <f t="shared" si="15"/>
        <v>#DIV/0!</v>
      </c>
      <c r="L21" s="17" t="str">
        <f t="shared" si="15"/>
        <v>#DIV/0!</v>
      </c>
      <c r="M21" s="17" t="str">
        <f t="shared" si="15"/>
        <v>#DIV/0!</v>
      </c>
      <c r="N21" s="17" t="str">
        <f t="shared" si="15"/>
        <v>#DIV/0!</v>
      </c>
      <c r="O21" s="17" t="str">
        <f t="shared" si="15"/>
        <v>#DIV/0!</v>
      </c>
      <c r="P21" s="17" t="str">
        <f t="shared" si="15"/>
        <v>#DIV/0!</v>
      </c>
      <c r="Q21" s="17" t="str">
        <f t="shared" si="15"/>
        <v>#DIV/0!</v>
      </c>
      <c r="R21" s="17" t="str">
        <f t="shared" si="15"/>
        <v>#DIV/0!</v>
      </c>
      <c r="S21" s="17" t="str">
        <f t="shared" si="15"/>
        <v>#DIV/0!</v>
      </c>
      <c r="T21" s="17" t="str">
        <f t="shared" si="15"/>
        <v>#DIV/0!</v>
      </c>
      <c r="U21" s="17" t="str">
        <f t="shared" si="15"/>
        <v>#DIV/0!</v>
      </c>
      <c r="V21" s="17" t="str">
        <f t="shared" si="15"/>
        <v>#DIV/0!</v>
      </c>
      <c r="W21" s="17" t="str">
        <f t="shared" si="15"/>
        <v>#DIV/0!</v>
      </c>
      <c r="X21" s="17" t="str">
        <f t="shared" si="15"/>
        <v>#DIV/0!</v>
      </c>
      <c r="Y21" s="17" t="str">
        <f t="shared" si="15"/>
        <v>#DIV/0!</v>
      </c>
      <c r="Z21" s="17" t="str">
        <f t="shared" si="15"/>
        <v>#DIV/0!</v>
      </c>
    </row>
    <row r="22">
      <c r="A22" s="18" t="s">
        <v>17</v>
      </c>
      <c r="B22" s="19" t="str">
        <f t="shared" ref="B22:Z22" si="16">B15/B19</f>
        <v>#DIV/0!</v>
      </c>
      <c r="C22" s="19" t="str">
        <f t="shared" si="16"/>
        <v>#DIV/0!</v>
      </c>
      <c r="D22" s="19" t="str">
        <f t="shared" si="16"/>
        <v>#DIV/0!</v>
      </c>
      <c r="E22" s="19" t="str">
        <f t="shared" si="16"/>
        <v>#DIV/0!</v>
      </c>
      <c r="F22" s="19" t="str">
        <f t="shared" si="16"/>
        <v>#DIV/0!</v>
      </c>
      <c r="G22" s="19" t="str">
        <f t="shared" si="16"/>
        <v>#DIV/0!</v>
      </c>
      <c r="H22" s="19" t="str">
        <f t="shared" si="16"/>
        <v>#DIV/0!</v>
      </c>
      <c r="I22" s="19" t="str">
        <f t="shared" si="16"/>
        <v>#DIV/0!</v>
      </c>
      <c r="J22" s="19" t="str">
        <f t="shared" si="16"/>
        <v>#DIV/0!</v>
      </c>
      <c r="K22" s="19" t="str">
        <f t="shared" si="16"/>
        <v>#DIV/0!</v>
      </c>
      <c r="L22" s="19" t="str">
        <f t="shared" si="16"/>
        <v>#DIV/0!</v>
      </c>
      <c r="M22" s="19" t="str">
        <f t="shared" si="16"/>
        <v>#DIV/0!</v>
      </c>
      <c r="N22" s="19" t="str">
        <f t="shared" si="16"/>
        <v>#DIV/0!</v>
      </c>
      <c r="O22" s="19" t="str">
        <f t="shared" si="16"/>
        <v>#DIV/0!</v>
      </c>
      <c r="P22" s="19" t="str">
        <f t="shared" si="16"/>
        <v>#DIV/0!</v>
      </c>
      <c r="Q22" s="19" t="str">
        <f t="shared" si="16"/>
        <v>#DIV/0!</v>
      </c>
      <c r="R22" s="19" t="str">
        <f t="shared" si="16"/>
        <v>#DIV/0!</v>
      </c>
      <c r="S22" s="19" t="str">
        <f t="shared" si="16"/>
        <v>#DIV/0!</v>
      </c>
      <c r="T22" s="19" t="str">
        <f t="shared" si="16"/>
        <v>#DIV/0!</v>
      </c>
      <c r="U22" s="19" t="str">
        <f t="shared" si="16"/>
        <v>#DIV/0!</v>
      </c>
      <c r="V22" s="19" t="str">
        <f t="shared" si="16"/>
        <v>#DIV/0!</v>
      </c>
      <c r="W22" s="19" t="str">
        <f t="shared" si="16"/>
        <v>#DIV/0!</v>
      </c>
      <c r="X22" s="19" t="str">
        <f t="shared" si="16"/>
        <v>#DIV/0!</v>
      </c>
      <c r="Y22" s="19" t="str">
        <f t="shared" si="16"/>
        <v>#DIV/0!</v>
      </c>
      <c r="Z22" s="19" t="str">
        <f t="shared" si="16"/>
        <v>#DIV/0!</v>
      </c>
    </row>
    <row r="23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 t="s">
        <v>19</v>
      </c>
      <c r="B24" s="7">
        <v>33.5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1"/>
      <c r="B26" s="2">
        <v>45498.0</v>
      </c>
      <c r="C26" s="2">
        <v>45499.0</v>
      </c>
      <c r="D26" s="2">
        <v>45500.0</v>
      </c>
      <c r="E26" s="2">
        <v>45501.0</v>
      </c>
      <c r="F26" s="2">
        <v>45502.0</v>
      </c>
      <c r="G26" s="2">
        <v>45503.0</v>
      </c>
      <c r="H26" s="2">
        <v>45504.0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1" t="s">
        <v>1</v>
      </c>
      <c r="B27" s="4"/>
      <c r="C27" s="4"/>
      <c r="D27" s="4"/>
      <c r="E27" s="4"/>
      <c r="F27" s="4"/>
      <c r="G27" s="4"/>
      <c r="H27" s="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1" t="s">
        <v>2</v>
      </c>
      <c r="B28" s="4"/>
      <c r="C28" s="4"/>
      <c r="D28" s="4"/>
      <c r="E28" s="4"/>
      <c r="F28" s="4"/>
      <c r="G28" s="4"/>
      <c r="H28" s="4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5" t="s">
        <v>3</v>
      </c>
      <c r="B29" s="6">
        <f t="shared" ref="B29:H29" si="17">SUM(B27:B28)</f>
        <v>0</v>
      </c>
      <c r="C29" s="6">
        <f t="shared" si="17"/>
        <v>0</v>
      </c>
      <c r="D29" s="6">
        <f t="shared" si="17"/>
        <v>0</v>
      </c>
      <c r="E29" s="6">
        <f t="shared" si="17"/>
        <v>0</v>
      </c>
      <c r="F29" s="6">
        <f t="shared" si="17"/>
        <v>0</v>
      </c>
      <c r="G29" s="6">
        <f t="shared" si="17"/>
        <v>0</v>
      </c>
      <c r="H29" s="6">
        <f t="shared" si="17"/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1" t="s">
        <v>4</v>
      </c>
      <c r="B31" s="4"/>
      <c r="C31" s="4"/>
      <c r="D31" s="4"/>
      <c r="E31" s="4"/>
      <c r="F31" s="13"/>
      <c r="G31" s="13"/>
      <c r="H31" s="13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1" t="s">
        <v>5</v>
      </c>
      <c r="B32" s="8">
        <f t="shared" ref="B32:H32" si="18">$B$24*B43</f>
        <v>0</v>
      </c>
      <c r="C32" s="8">
        <f t="shared" si="18"/>
        <v>0</v>
      </c>
      <c r="D32" s="8">
        <f t="shared" si="18"/>
        <v>0</v>
      </c>
      <c r="E32" s="8">
        <f t="shared" si="18"/>
        <v>0</v>
      </c>
      <c r="F32" s="8">
        <f t="shared" si="18"/>
        <v>0</v>
      </c>
      <c r="G32" s="8">
        <f t="shared" si="18"/>
        <v>0</v>
      </c>
      <c r="H32" s="8">
        <f t="shared" si="18"/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9"/>
      <c r="B33" s="10">
        <f t="shared" ref="B33:H33" si="19">sum(B31:B32)</f>
        <v>0</v>
      </c>
      <c r="C33" s="10">
        <f t="shared" si="19"/>
        <v>0</v>
      </c>
      <c r="D33" s="10">
        <f t="shared" si="19"/>
        <v>0</v>
      </c>
      <c r="E33" s="10">
        <f t="shared" si="19"/>
        <v>0</v>
      </c>
      <c r="F33" s="10">
        <f t="shared" si="19"/>
        <v>0</v>
      </c>
      <c r="G33" s="10">
        <f t="shared" si="19"/>
        <v>0</v>
      </c>
      <c r="H33" s="10">
        <f t="shared" si="19"/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" t="s">
        <v>6</v>
      </c>
      <c r="B34" s="7">
        <f t="shared" ref="B34:H34" si="20">B29-B33</f>
        <v>0</v>
      </c>
      <c r="C34" s="7">
        <f t="shared" si="20"/>
        <v>0</v>
      </c>
      <c r="D34" s="7">
        <f t="shared" si="20"/>
        <v>0</v>
      </c>
      <c r="E34" s="7">
        <f t="shared" si="20"/>
        <v>0</v>
      </c>
      <c r="F34" s="7">
        <f t="shared" si="20"/>
        <v>0</v>
      </c>
      <c r="G34" s="7">
        <f t="shared" si="20"/>
        <v>0</v>
      </c>
      <c r="H34" s="7">
        <f t="shared" si="20"/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2" t="s">
        <v>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" t="s">
        <v>8</v>
      </c>
      <c r="B37" s="4"/>
      <c r="C37" s="4"/>
      <c r="D37" s="4"/>
      <c r="E37" s="4"/>
      <c r="F37" s="4"/>
      <c r="G37" s="4"/>
      <c r="H37" s="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" t="s">
        <v>9</v>
      </c>
      <c r="B38" s="4"/>
      <c r="C38" s="4"/>
      <c r="D38" s="4"/>
      <c r="E38" s="4"/>
      <c r="F38" s="13"/>
      <c r="G38" s="13"/>
      <c r="H38" s="1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1" t="s">
        <v>10</v>
      </c>
      <c r="B39" s="13"/>
      <c r="C39" s="13"/>
      <c r="D39" s="13"/>
      <c r="E39" s="13"/>
      <c r="F39" s="13"/>
      <c r="G39" s="13"/>
      <c r="H39" s="1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9" t="s">
        <v>11</v>
      </c>
      <c r="B40" s="10">
        <f t="shared" ref="B40:H40" si="21">sum(B37:B39)</f>
        <v>0</v>
      </c>
      <c r="C40" s="10">
        <f t="shared" si="21"/>
        <v>0</v>
      </c>
      <c r="D40" s="10">
        <f t="shared" si="21"/>
        <v>0</v>
      </c>
      <c r="E40" s="10">
        <f t="shared" si="21"/>
        <v>0</v>
      </c>
      <c r="F40" s="10">
        <f t="shared" si="21"/>
        <v>0</v>
      </c>
      <c r="G40" s="10">
        <f t="shared" si="21"/>
        <v>0</v>
      </c>
      <c r="H40" s="10">
        <f t="shared" si="21"/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" t="s">
        <v>12</v>
      </c>
      <c r="B41" s="7">
        <f t="shared" ref="B41:H41" si="22">B34-B40</f>
        <v>0</v>
      </c>
      <c r="C41" s="7">
        <f t="shared" si="22"/>
        <v>0</v>
      </c>
      <c r="D41" s="7">
        <f t="shared" si="22"/>
        <v>0</v>
      </c>
      <c r="E41" s="7">
        <f t="shared" si="22"/>
        <v>0</v>
      </c>
      <c r="F41" s="7">
        <f t="shared" si="22"/>
        <v>0</v>
      </c>
      <c r="G41" s="7">
        <f t="shared" si="22"/>
        <v>0</v>
      </c>
      <c r="H41" s="7">
        <f t="shared" si="22"/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 t="s">
        <v>14</v>
      </c>
      <c r="B43" s="4"/>
      <c r="C43" s="4"/>
      <c r="D43" s="4"/>
      <c r="E43" s="4"/>
      <c r="F43" s="4"/>
      <c r="G43" s="4"/>
      <c r="H43" s="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22" t="s">
        <v>15</v>
      </c>
      <c r="B44" s="23" t="str">
        <f t="shared" ref="B44:H44" si="23">B41/B43</f>
        <v>#DIV/0!</v>
      </c>
      <c r="C44" s="23" t="str">
        <f t="shared" si="23"/>
        <v>#DIV/0!</v>
      </c>
      <c r="D44" s="23" t="str">
        <f t="shared" si="23"/>
        <v>#DIV/0!</v>
      </c>
      <c r="E44" s="23" t="str">
        <f t="shared" si="23"/>
        <v>#DIV/0!</v>
      </c>
      <c r="F44" s="23" t="str">
        <f t="shared" si="23"/>
        <v>#DIV/0!</v>
      </c>
      <c r="G44" s="23" t="str">
        <f t="shared" si="23"/>
        <v>#DIV/0!</v>
      </c>
      <c r="H44" s="23" t="str">
        <f t="shared" si="23"/>
        <v>#DIV/0!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>
      <c r="A45" s="1" t="s">
        <v>16</v>
      </c>
      <c r="B45" s="17" t="str">
        <f t="shared" ref="B45:H45" si="24">B29/B43</f>
        <v>#DIV/0!</v>
      </c>
      <c r="C45" s="17" t="str">
        <f t="shared" si="24"/>
        <v>#DIV/0!</v>
      </c>
      <c r="D45" s="17" t="str">
        <f t="shared" si="24"/>
        <v>#DIV/0!</v>
      </c>
      <c r="E45" s="17" t="str">
        <f t="shared" si="24"/>
        <v>#DIV/0!</v>
      </c>
      <c r="F45" s="17" t="str">
        <f t="shared" si="24"/>
        <v>#DIV/0!</v>
      </c>
      <c r="G45" s="17" t="str">
        <f t="shared" si="24"/>
        <v>#DIV/0!</v>
      </c>
      <c r="H45" s="17" t="str">
        <f t="shared" si="24"/>
        <v>#DIV/0!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8" t="s">
        <v>17</v>
      </c>
      <c r="B46" s="19" t="str">
        <f t="shared" ref="B46:H46" si="25">B40/B43</f>
        <v>#DIV/0!</v>
      </c>
      <c r="C46" s="19" t="str">
        <f t="shared" si="25"/>
        <v>#DIV/0!</v>
      </c>
      <c r="D46" s="19" t="str">
        <f t="shared" si="25"/>
        <v>#DIV/0!</v>
      </c>
      <c r="E46" s="19" t="str">
        <f t="shared" si="25"/>
        <v>#DIV/0!</v>
      </c>
      <c r="F46" s="19" t="str">
        <f t="shared" si="25"/>
        <v>#DIV/0!</v>
      </c>
      <c r="G46" s="19" t="str">
        <f t="shared" si="25"/>
        <v>#DIV/0!</v>
      </c>
      <c r="H46" s="19" t="str">
        <f t="shared" si="25"/>
        <v>#DIV/0!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75"/>
  </cols>
  <sheetData>
    <row r="1">
      <c r="A1" s="1"/>
      <c r="B1" s="1" t="s">
        <v>0</v>
      </c>
      <c r="C1" s="2">
        <v>45444.0</v>
      </c>
      <c r="D1" s="2">
        <v>45445.0</v>
      </c>
      <c r="E1" s="2">
        <v>45446.0</v>
      </c>
      <c r="F1" s="2">
        <v>45447.0</v>
      </c>
      <c r="G1" s="2">
        <v>45448.0</v>
      </c>
      <c r="H1" s="2">
        <v>45449.0</v>
      </c>
      <c r="I1" s="2">
        <v>45450.0</v>
      </c>
      <c r="J1" s="2">
        <v>45451.0</v>
      </c>
      <c r="K1" s="2">
        <v>45452.0</v>
      </c>
      <c r="L1" s="2">
        <v>45453.0</v>
      </c>
      <c r="M1" s="2">
        <v>45454.0</v>
      </c>
      <c r="N1" s="2">
        <v>45455.0</v>
      </c>
      <c r="O1" s="2">
        <v>45456.0</v>
      </c>
      <c r="P1" s="2">
        <v>45457.0</v>
      </c>
      <c r="Q1" s="2">
        <v>45458.0</v>
      </c>
      <c r="R1" s="2">
        <v>45459.0</v>
      </c>
      <c r="S1" s="2">
        <v>45460.0</v>
      </c>
      <c r="T1" s="2">
        <v>45461.0</v>
      </c>
      <c r="U1" s="2">
        <v>45462.0</v>
      </c>
      <c r="V1" s="2">
        <v>45463.0</v>
      </c>
      <c r="W1" s="2">
        <v>45464.0</v>
      </c>
      <c r="X1" s="2">
        <v>45465.0</v>
      </c>
      <c r="Y1" s="2">
        <v>45466.0</v>
      </c>
      <c r="Z1" s="2">
        <v>45467.0</v>
      </c>
    </row>
    <row r="2">
      <c r="A2" s="1" t="s">
        <v>1</v>
      </c>
      <c r="B2" s="7">
        <f t="shared" ref="B2:B3" si="1">sum(C2:Z2)+Sum(B27:H27)</f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1" t="s">
        <v>2</v>
      </c>
      <c r="B3" s="7">
        <f t="shared" si="1"/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5" t="s">
        <v>3</v>
      </c>
      <c r="B4" s="6">
        <f t="shared" ref="B4:D4" si="2">SUM(B2:B3)</f>
        <v>0</v>
      </c>
      <c r="C4" s="6">
        <f t="shared" si="2"/>
        <v>0</v>
      </c>
      <c r="D4" s="6">
        <f t="shared" si="2"/>
        <v>0</v>
      </c>
      <c r="E4" s="6">
        <f>SUM(E2)</f>
        <v>0</v>
      </c>
      <c r="F4" s="6">
        <f t="shared" ref="F4:V4" si="3">SUM(F2:F3)</f>
        <v>0</v>
      </c>
      <c r="G4" s="6">
        <f t="shared" si="3"/>
        <v>0</v>
      </c>
      <c r="H4" s="6">
        <f t="shared" si="3"/>
        <v>0</v>
      </c>
      <c r="I4" s="6">
        <f t="shared" si="3"/>
        <v>0</v>
      </c>
      <c r="J4" s="6">
        <f t="shared" si="3"/>
        <v>0</v>
      </c>
      <c r="K4" s="6">
        <f t="shared" si="3"/>
        <v>0</v>
      </c>
      <c r="L4" s="6">
        <f t="shared" si="3"/>
        <v>0</v>
      </c>
      <c r="M4" s="6">
        <f t="shared" si="3"/>
        <v>0</v>
      </c>
      <c r="N4" s="6">
        <f t="shared" si="3"/>
        <v>0</v>
      </c>
      <c r="O4" s="6">
        <f t="shared" si="3"/>
        <v>0</v>
      </c>
      <c r="P4" s="6">
        <f t="shared" si="3"/>
        <v>0</v>
      </c>
      <c r="Q4" s="6">
        <f t="shared" si="3"/>
        <v>0</v>
      </c>
      <c r="R4" s="6">
        <f t="shared" si="3"/>
        <v>0</v>
      </c>
      <c r="S4" s="6">
        <f t="shared" si="3"/>
        <v>0</v>
      </c>
      <c r="T4" s="6">
        <f t="shared" si="3"/>
        <v>0</v>
      </c>
      <c r="U4" s="6">
        <f t="shared" si="3"/>
        <v>0</v>
      </c>
      <c r="V4" s="6">
        <f t="shared" si="3"/>
        <v>0</v>
      </c>
      <c r="W4" s="6">
        <f>sum(W2:W3)</f>
        <v>0</v>
      </c>
      <c r="X4" s="6">
        <f>SUM(X2:X3)</f>
        <v>0</v>
      </c>
      <c r="Y4" s="6">
        <f>SUM(Y2)</f>
        <v>0</v>
      </c>
      <c r="Z4" s="6">
        <f>SUM(Z2:Z3)</f>
        <v>0</v>
      </c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 t="s">
        <v>4</v>
      </c>
      <c r="B6" s="7">
        <f t="shared" ref="B6:B7" si="4">sum(C6:Z6)+sum(B31:H31)</f>
        <v>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1" t="s">
        <v>5</v>
      </c>
      <c r="B7" s="7">
        <f t="shared" si="4"/>
        <v>0</v>
      </c>
      <c r="C7" s="8">
        <f t="shared" ref="C7:Z7" si="5">$B$24*C19</f>
        <v>0</v>
      </c>
      <c r="D7" s="8">
        <f t="shared" si="5"/>
        <v>0</v>
      </c>
      <c r="E7" s="8">
        <f t="shared" si="5"/>
        <v>0</v>
      </c>
      <c r="F7" s="8">
        <f t="shared" si="5"/>
        <v>0</v>
      </c>
      <c r="G7" s="8">
        <f t="shared" si="5"/>
        <v>0</v>
      </c>
      <c r="H7" s="8">
        <f t="shared" si="5"/>
        <v>0</v>
      </c>
      <c r="I7" s="8">
        <f t="shared" si="5"/>
        <v>0</v>
      </c>
      <c r="J7" s="8">
        <f t="shared" si="5"/>
        <v>0</v>
      </c>
      <c r="K7" s="8">
        <f t="shared" si="5"/>
        <v>0</v>
      </c>
      <c r="L7" s="8">
        <f t="shared" si="5"/>
        <v>0</v>
      </c>
      <c r="M7" s="8">
        <f t="shared" si="5"/>
        <v>0</v>
      </c>
      <c r="N7" s="8">
        <f t="shared" si="5"/>
        <v>0</v>
      </c>
      <c r="O7" s="8">
        <f t="shared" si="5"/>
        <v>0</v>
      </c>
      <c r="P7" s="8">
        <f t="shared" si="5"/>
        <v>0</v>
      </c>
      <c r="Q7" s="8">
        <f t="shared" si="5"/>
        <v>0</v>
      </c>
      <c r="R7" s="8">
        <f t="shared" si="5"/>
        <v>0</v>
      </c>
      <c r="S7" s="8">
        <f t="shared" si="5"/>
        <v>0</v>
      </c>
      <c r="T7" s="8">
        <f t="shared" si="5"/>
        <v>0</v>
      </c>
      <c r="U7" s="8">
        <f t="shared" si="5"/>
        <v>0</v>
      </c>
      <c r="V7" s="8">
        <f t="shared" si="5"/>
        <v>0</v>
      </c>
      <c r="W7" s="8">
        <f t="shared" si="5"/>
        <v>0</v>
      </c>
      <c r="X7" s="8">
        <f t="shared" si="5"/>
        <v>0</v>
      </c>
      <c r="Y7" s="8">
        <f t="shared" si="5"/>
        <v>0</v>
      </c>
      <c r="Z7" s="8">
        <f t="shared" si="5"/>
        <v>0</v>
      </c>
    </row>
    <row r="8">
      <c r="A8" s="9"/>
      <c r="B8" s="10">
        <f t="shared" ref="B8:Z8" si="6">sum(B6:B7)</f>
        <v>0</v>
      </c>
      <c r="C8" s="10">
        <f t="shared" si="6"/>
        <v>0</v>
      </c>
      <c r="D8" s="10">
        <f t="shared" si="6"/>
        <v>0</v>
      </c>
      <c r="E8" s="10">
        <f t="shared" si="6"/>
        <v>0</v>
      </c>
      <c r="F8" s="10">
        <f t="shared" si="6"/>
        <v>0</v>
      </c>
      <c r="G8" s="10">
        <f t="shared" si="6"/>
        <v>0</v>
      </c>
      <c r="H8" s="10">
        <f t="shared" si="6"/>
        <v>0</v>
      </c>
      <c r="I8" s="10">
        <f t="shared" si="6"/>
        <v>0</v>
      </c>
      <c r="J8" s="10">
        <f t="shared" si="6"/>
        <v>0</v>
      </c>
      <c r="K8" s="10">
        <f t="shared" si="6"/>
        <v>0</v>
      </c>
      <c r="L8" s="10">
        <f t="shared" si="6"/>
        <v>0</v>
      </c>
      <c r="M8" s="10">
        <f t="shared" si="6"/>
        <v>0</v>
      </c>
      <c r="N8" s="10">
        <f t="shared" si="6"/>
        <v>0</v>
      </c>
      <c r="O8" s="10">
        <f t="shared" si="6"/>
        <v>0</v>
      </c>
      <c r="P8" s="10">
        <f t="shared" si="6"/>
        <v>0</v>
      </c>
      <c r="Q8" s="10">
        <f t="shared" si="6"/>
        <v>0</v>
      </c>
      <c r="R8" s="10">
        <f t="shared" si="6"/>
        <v>0</v>
      </c>
      <c r="S8" s="10">
        <f t="shared" si="6"/>
        <v>0</v>
      </c>
      <c r="T8" s="10">
        <f t="shared" si="6"/>
        <v>0</v>
      </c>
      <c r="U8" s="10">
        <f t="shared" si="6"/>
        <v>0</v>
      </c>
      <c r="V8" s="10">
        <f t="shared" si="6"/>
        <v>0</v>
      </c>
      <c r="W8" s="10">
        <f t="shared" si="6"/>
        <v>0</v>
      </c>
      <c r="X8" s="10">
        <f t="shared" si="6"/>
        <v>0</v>
      </c>
      <c r="Y8" s="10">
        <f t="shared" si="6"/>
        <v>0</v>
      </c>
      <c r="Z8" s="10">
        <f t="shared" si="6"/>
        <v>0</v>
      </c>
    </row>
    <row r="9">
      <c r="A9" s="1" t="s">
        <v>6</v>
      </c>
      <c r="B9" s="11">
        <f t="shared" ref="B9:Z9" si="7">B4-B8</f>
        <v>0</v>
      </c>
      <c r="C9" s="7">
        <f t="shared" si="7"/>
        <v>0</v>
      </c>
      <c r="D9" s="7">
        <f t="shared" si="7"/>
        <v>0</v>
      </c>
      <c r="E9" s="7">
        <f t="shared" si="7"/>
        <v>0</v>
      </c>
      <c r="F9" s="7">
        <f t="shared" si="7"/>
        <v>0</v>
      </c>
      <c r="G9" s="7">
        <f t="shared" si="7"/>
        <v>0</v>
      </c>
      <c r="H9" s="7">
        <f t="shared" si="7"/>
        <v>0</v>
      </c>
      <c r="I9" s="7">
        <f t="shared" si="7"/>
        <v>0</v>
      </c>
      <c r="J9" s="7">
        <f t="shared" si="7"/>
        <v>0</v>
      </c>
      <c r="K9" s="7">
        <f t="shared" si="7"/>
        <v>0</v>
      </c>
      <c r="L9" s="7">
        <f t="shared" si="7"/>
        <v>0</v>
      </c>
      <c r="M9" s="7">
        <f t="shared" si="7"/>
        <v>0</v>
      </c>
      <c r="N9" s="7">
        <f t="shared" si="7"/>
        <v>0</v>
      </c>
      <c r="O9" s="7">
        <f t="shared" si="7"/>
        <v>0</v>
      </c>
      <c r="P9" s="7">
        <f t="shared" si="7"/>
        <v>0</v>
      </c>
      <c r="Q9" s="7">
        <f t="shared" si="7"/>
        <v>0</v>
      </c>
      <c r="R9" s="7">
        <f t="shared" si="7"/>
        <v>0</v>
      </c>
      <c r="S9" s="7">
        <f t="shared" si="7"/>
        <v>0</v>
      </c>
      <c r="T9" s="7">
        <f t="shared" si="7"/>
        <v>0</v>
      </c>
      <c r="U9" s="7">
        <f t="shared" si="7"/>
        <v>0</v>
      </c>
      <c r="V9" s="7">
        <f t="shared" si="7"/>
        <v>0</v>
      </c>
      <c r="W9" s="7">
        <f t="shared" si="7"/>
        <v>0</v>
      </c>
      <c r="X9" s="7">
        <f t="shared" si="7"/>
        <v>0</v>
      </c>
      <c r="Y9" s="7">
        <f t="shared" si="7"/>
        <v>0</v>
      </c>
      <c r="Z9" s="7">
        <f t="shared" si="7"/>
        <v>0</v>
      </c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2" t="s">
        <v>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 t="s">
        <v>8</v>
      </c>
      <c r="B12" s="7">
        <f>sum(C12:Z12)+sum(B37:H37)</f>
        <v>0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1" t="s">
        <v>9</v>
      </c>
      <c r="B13" s="7">
        <f t="shared" ref="B13:B14" si="8">sum(C13:Z13)+(B37:H37)</f>
        <v>0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13" t="s">
        <v>10</v>
      </c>
      <c r="B14" s="7">
        <f t="shared" si="8"/>
        <v>0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>
      <c r="A15" s="9" t="s">
        <v>11</v>
      </c>
      <c r="B15" s="10">
        <f t="shared" ref="B15:J15" si="9">sum(B12:B14)</f>
        <v>0</v>
      </c>
      <c r="C15" s="10">
        <f t="shared" si="9"/>
        <v>0</v>
      </c>
      <c r="D15" s="10">
        <f t="shared" si="9"/>
        <v>0</v>
      </c>
      <c r="E15" s="10">
        <f t="shared" si="9"/>
        <v>0</v>
      </c>
      <c r="F15" s="10">
        <f t="shared" si="9"/>
        <v>0</v>
      </c>
      <c r="G15" s="10">
        <f t="shared" si="9"/>
        <v>0</v>
      </c>
      <c r="H15" s="10">
        <f t="shared" si="9"/>
        <v>0</v>
      </c>
      <c r="I15" s="10">
        <f t="shared" si="9"/>
        <v>0</v>
      </c>
      <c r="J15" s="10">
        <f t="shared" si="9"/>
        <v>0</v>
      </c>
      <c r="K15" s="10">
        <f t="shared" ref="K15:L15" si="10">sum(K12:K13)</f>
        <v>0</v>
      </c>
      <c r="L15" s="10">
        <f t="shared" si="10"/>
        <v>0</v>
      </c>
      <c r="M15" s="10">
        <f t="shared" ref="M15:Z15" si="11">sum(M12:M14)</f>
        <v>0</v>
      </c>
      <c r="N15" s="10">
        <f t="shared" si="11"/>
        <v>0</v>
      </c>
      <c r="O15" s="10">
        <f t="shared" si="11"/>
        <v>0</v>
      </c>
      <c r="P15" s="10">
        <f t="shared" si="11"/>
        <v>0</v>
      </c>
      <c r="Q15" s="10">
        <f t="shared" si="11"/>
        <v>0</v>
      </c>
      <c r="R15" s="10">
        <f t="shared" si="11"/>
        <v>0</v>
      </c>
      <c r="S15" s="10">
        <f t="shared" si="11"/>
        <v>0</v>
      </c>
      <c r="T15" s="10">
        <f t="shared" si="11"/>
        <v>0</v>
      </c>
      <c r="U15" s="10">
        <f t="shared" si="11"/>
        <v>0</v>
      </c>
      <c r="V15" s="10">
        <f t="shared" si="11"/>
        <v>0</v>
      </c>
      <c r="W15" s="10">
        <f t="shared" si="11"/>
        <v>0</v>
      </c>
      <c r="X15" s="10">
        <f t="shared" si="11"/>
        <v>0</v>
      </c>
      <c r="Y15" s="10">
        <f t="shared" si="11"/>
        <v>0</v>
      </c>
      <c r="Z15" s="10">
        <f t="shared" si="11"/>
        <v>0</v>
      </c>
    </row>
    <row r="16">
      <c r="A16" s="1" t="s">
        <v>12</v>
      </c>
      <c r="B16" s="6">
        <f t="shared" ref="B16:Z16" si="12">B9-B15</f>
        <v>0</v>
      </c>
      <c r="C16" s="7">
        <f t="shared" si="12"/>
        <v>0</v>
      </c>
      <c r="D16" s="7">
        <f t="shared" si="12"/>
        <v>0</v>
      </c>
      <c r="E16" s="7">
        <f t="shared" si="12"/>
        <v>0</v>
      </c>
      <c r="F16" s="7">
        <f t="shared" si="12"/>
        <v>0</v>
      </c>
      <c r="G16" s="7">
        <f t="shared" si="12"/>
        <v>0</v>
      </c>
      <c r="H16" s="7">
        <f t="shared" si="12"/>
        <v>0</v>
      </c>
      <c r="I16" s="7">
        <f t="shared" si="12"/>
        <v>0</v>
      </c>
      <c r="J16" s="7">
        <f t="shared" si="12"/>
        <v>0</v>
      </c>
      <c r="K16" s="7">
        <f t="shared" si="12"/>
        <v>0</v>
      </c>
      <c r="L16" s="7">
        <f t="shared" si="12"/>
        <v>0</v>
      </c>
      <c r="M16" s="7">
        <f t="shared" si="12"/>
        <v>0</v>
      </c>
      <c r="N16" s="7">
        <f t="shared" si="12"/>
        <v>0</v>
      </c>
      <c r="O16" s="7">
        <f t="shared" si="12"/>
        <v>0</v>
      </c>
      <c r="P16" s="7">
        <f t="shared" si="12"/>
        <v>0</v>
      </c>
      <c r="Q16" s="7">
        <f t="shared" si="12"/>
        <v>0</v>
      </c>
      <c r="R16" s="7">
        <f t="shared" si="12"/>
        <v>0</v>
      </c>
      <c r="S16" s="7">
        <f t="shared" si="12"/>
        <v>0</v>
      </c>
      <c r="T16" s="7">
        <f t="shared" si="12"/>
        <v>0</v>
      </c>
      <c r="U16" s="7">
        <f t="shared" si="12"/>
        <v>0</v>
      </c>
      <c r="V16" s="7">
        <f t="shared" si="12"/>
        <v>0</v>
      </c>
      <c r="W16" s="7">
        <f t="shared" si="12"/>
        <v>0</v>
      </c>
      <c r="X16" s="7">
        <f t="shared" si="12"/>
        <v>0</v>
      </c>
      <c r="Y16" s="7">
        <f t="shared" si="12"/>
        <v>0</v>
      </c>
      <c r="Z16" s="7">
        <f t="shared" si="12"/>
        <v>0</v>
      </c>
    </row>
    <row r="17">
      <c r="A17" s="1" t="s">
        <v>13</v>
      </c>
      <c r="B17" s="14" t="str">
        <f t="shared" ref="B17:Z17" si="13">(B16/B4)*100</f>
        <v>#DIV/0!</v>
      </c>
      <c r="C17" s="14" t="str">
        <f t="shared" si="13"/>
        <v>#DIV/0!</v>
      </c>
      <c r="D17" s="14" t="str">
        <f t="shared" si="13"/>
        <v>#DIV/0!</v>
      </c>
      <c r="E17" s="14" t="str">
        <f t="shared" si="13"/>
        <v>#DIV/0!</v>
      </c>
      <c r="F17" s="14" t="str">
        <f t="shared" si="13"/>
        <v>#DIV/0!</v>
      </c>
      <c r="G17" s="14" t="str">
        <f t="shared" si="13"/>
        <v>#DIV/0!</v>
      </c>
      <c r="H17" s="14" t="str">
        <f t="shared" si="13"/>
        <v>#DIV/0!</v>
      </c>
      <c r="I17" s="14" t="str">
        <f t="shared" si="13"/>
        <v>#DIV/0!</v>
      </c>
      <c r="J17" s="14" t="str">
        <f t="shared" si="13"/>
        <v>#DIV/0!</v>
      </c>
      <c r="K17" s="14" t="str">
        <f t="shared" si="13"/>
        <v>#DIV/0!</v>
      </c>
      <c r="L17" s="14" t="str">
        <f t="shared" si="13"/>
        <v>#DIV/0!</v>
      </c>
      <c r="M17" s="14" t="str">
        <f t="shared" si="13"/>
        <v>#DIV/0!</v>
      </c>
      <c r="N17" s="14" t="str">
        <f t="shared" si="13"/>
        <v>#DIV/0!</v>
      </c>
      <c r="O17" s="14" t="str">
        <f t="shared" si="13"/>
        <v>#DIV/0!</v>
      </c>
      <c r="P17" s="14" t="str">
        <f t="shared" si="13"/>
        <v>#DIV/0!</v>
      </c>
      <c r="Q17" s="14" t="str">
        <f t="shared" si="13"/>
        <v>#DIV/0!</v>
      </c>
      <c r="R17" s="14" t="str">
        <f t="shared" si="13"/>
        <v>#DIV/0!</v>
      </c>
      <c r="S17" s="14" t="str">
        <f t="shared" si="13"/>
        <v>#DIV/0!</v>
      </c>
      <c r="T17" s="14" t="str">
        <f t="shared" si="13"/>
        <v>#DIV/0!</v>
      </c>
      <c r="U17" s="14" t="str">
        <f t="shared" si="13"/>
        <v>#DIV/0!</v>
      </c>
      <c r="V17" s="14" t="str">
        <f t="shared" si="13"/>
        <v>#DIV/0!</v>
      </c>
      <c r="W17" s="14" t="str">
        <f t="shared" si="13"/>
        <v>#DIV/0!</v>
      </c>
      <c r="X17" s="14" t="str">
        <f t="shared" si="13"/>
        <v>#DIV/0!</v>
      </c>
      <c r="Y17" s="14" t="str">
        <f t="shared" si="13"/>
        <v>#DIV/0!</v>
      </c>
      <c r="Z17" s="14" t="str">
        <f t="shared" si="13"/>
        <v>#DIV/0!</v>
      </c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 t="s">
        <v>14</v>
      </c>
      <c r="B19" s="7">
        <f>sum(C19:Z19)+sum(B43:H43)</f>
        <v>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15" t="s">
        <v>15</v>
      </c>
      <c r="B20" s="16" t="str">
        <f t="shared" ref="B20:Z20" si="14">B16/B19</f>
        <v>#DIV/0!</v>
      </c>
      <c r="C20" s="16" t="str">
        <f t="shared" si="14"/>
        <v>#DIV/0!</v>
      </c>
      <c r="D20" s="16" t="str">
        <f t="shared" si="14"/>
        <v>#DIV/0!</v>
      </c>
      <c r="E20" s="16" t="str">
        <f t="shared" si="14"/>
        <v>#DIV/0!</v>
      </c>
      <c r="F20" s="16" t="str">
        <f t="shared" si="14"/>
        <v>#DIV/0!</v>
      </c>
      <c r="G20" s="16" t="str">
        <f t="shared" si="14"/>
        <v>#DIV/0!</v>
      </c>
      <c r="H20" s="16" t="str">
        <f t="shared" si="14"/>
        <v>#DIV/0!</v>
      </c>
      <c r="I20" s="16" t="str">
        <f t="shared" si="14"/>
        <v>#DIV/0!</v>
      </c>
      <c r="J20" s="16" t="str">
        <f t="shared" si="14"/>
        <v>#DIV/0!</v>
      </c>
      <c r="K20" s="16" t="str">
        <f t="shared" si="14"/>
        <v>#DIV/0!</v>
      </c>
      <c r="L20" s="16" t="str">
        <f t="shared" si="14"/>
        <v>#DIV/0!</v>
      </c>
      <c r="M20" s="16" t="str">
        <f t="shared" si="14"/>
        <v>#DIV/0!</v>
      </c>
      <c r="N20" s="16" t="str">
        <f t="shared" si="14"/>
        <v>#DIV/0!</v>
      </c>
      <c r="O20" s="16" t="str">
        <f t="shared" si="14"/>
        <v>#DIV/0!</v>
      </c>
      <c r="P20" s="16" t="str">
        <f t="shared" si="14"/>
        <v>#DIV/0!</v>
      </c>
      <c r="Q20" s="16" t="str">
        <f t="shared" si="14"/>
        <v>#DIV/0!</v>
      </c>
      <c r="R20" s="16" t="str">
        <f t="shared" si="14"/>
        <v>#DIV/0!</v>
      </c>
      <c r="S20" s="16" t="str">
        <f t="shared" si="14"/>
        <v>#DIV/0!</v>
      </c>
      <c r="T20" s="16" t="str">
        <f t="shared" si="14"/>
        <v>#DIV/0!</v>
      </c>
      <c r="U20" s="16" t="str">
        <f t="shared" si="14"/>
        <v>#DIV/0!</v>
      </c>
      <c r="V20" s="16" t="str">
        <f t="shared" si="14"/>
        <v>#DIV/0!</v>
      </c>
      <c r="W20" s="16" t="str">
        <f t="shared" si="14"/>
        <v>#DIV/0!</v>
      </c>
      <c r="X20" s="16" t="str">
        <f t="shared" si="14"/>
        <v>#DIV/0!</v>
      </c>
      <c r="Y20" s="16" t="str">
        <f t="shared" si="14"/>
        <v>#DIV/0!</v>
      </c>
      <c r="Z20" s="16" t="str">
        <f t="shared" si="14"/>
        <v>#DIV/0!</v>
      </c>
    </row>
    <row r="21">
      <c r="A21" s="1" t="s">
        <v>16</v>
      </c>
      <c r="B21" s="17" t="str">
        <f t="shared" ref="B21:Z21" si="15">B4/B19</f>
        <v>#DIV/0!</v>
      </c>
      <c r="C21" s="17" t="str">
        <f t="shared" si="15"/>
        <v>#DIV/0!</v>
      </c>
      <c r="D21" s="17" t="str">
        <f t="shared" si="15"/>
        <v>#DIV/0!</v>
      </c>
      <c r="E21" s="17" t="str">
        <f t="shared" si="15"/>
        <v>#DIV/0!</v>
      </c>
      <c r="F21" s="17" t="str">
        <f t="shared" si="15"/>
        <v>#DIV/0!</v>
      </c>
      <c r="G21" s="17" t="str">
        <f t="shared" si="15"/>
        <v>#DIV/0!</v>
      </c>
      <c r="H21" s="17" t="str">
        <f t="shared" si="15"/>
        <v>#DIV/0!</v>
      </c>
      <c r="I21" s="17" t="str">
        <f t="shared" si="15"/>
        <v>#DIV/0!</v>
      </c>
      <c r="J21" s="17" t="str">
        <f t="shared" si="15"/>
        <v>#DIV/0!</v>
      </c>
      <c r="K21" s="17" t="str">
        <f t="shared" si="15"/>
        <v>#DIV/0!</v>
      </c>
      <c r="L21" s="17" t="str">
        <f t="shared" si="15"/>
        <v>#DIV/0!</v>
      </c>
      <c r="M21" s="17" t="str">
        <f t="shared" si="15"/>
        <v>#DIV/0!</v>
      </c>
      <c r="N21" s="17" t="str">
        <f t="shared" si="15"/>
        <v>#DIV/0!</v>
      </c>
      <c r="O21" s="17" t="str">
        <f t="shared" si="15"/>
        <v>#DIV/0!</v>
      </c>
      <c r="P21" s="17" t="str">
        <f t="shared" si="15"/>
        <v>#DIV/0!</v>
      </c>
      <c r="Q21" s="17" t="str">
        <f t="shared" si="15"/>
        <v>#DIV/0!</v>
      </c>
      <c r="R21" s="17" t="str">
        <f t="shared" si="15"/>
        <v>#DIV/0!</v>
      </c>
      <c r="S21" s="17" t="str">
        <f t="shared" si="15"/>
        <v>#DIV/0!</v>
      </c>
      <c r="T21" s="17" t="str">
        <f t="shared" si="15"/>
        <v>#DIV/0!</v>
      </c>
      <c r="U21" s="17" t="str">
        <f t="shared" si="15"/>
        <v>#DIV/0!</v>
      </c>
      <c r="V21" s="17" t="str">
        <f t="shared" si="15"/>
        <v>#DIV/0!</v>
      </c>
      <c r="W21" s="17" t="str">
        <f t="shared" si="15"/>
        <v>#DIV/0!</v>
      </c>
      <c r="X21" s="17" t="str">
        <f t="shared" si="15"/>
        <v>#DIV/0!</v>
      </c>
      <c r="Y21" s="17" t="str">
        <f t="shared" si="15"/>
        <v>#DIV/0!</v>
      </c>
      <c r="Z21" s="17" t="str">
        <f t="shared" si="15"/>
        <v>#DIV/0!</v>
      </c>
    </row>
    <row r="22">
      <c r="A22" s="18" t="s">
        <v>17</v>
      </c>
      <c r="B22" s="19" t="str">
        <f t="shared" ref="B22:Z22" si="16">B15/B19</f>
        <v>#DIV/0!</v>
      </c>
      <c r="C22" s="19" t="str">
        <f t="shared" si="16"/>
        <v>#DIV/0!</v>
      </c>
      <c r="D22" s="19" t="str">
        <f t="shared" si="16"/>
        <v>#DIV/0!</v>
      </c>
      <c r="E22" s="19" t="str">
        <f t="shared" si="16"/>
        <v>#DIV/0!</v>
      </c>
      <c r="F22" s="19" t="str">
        <f t="shared" si="16"/>
        <v>#DIV/0!</v>
      </c>
      <c r="G22" s="19" t="str">
        <f t="shared" si="16"/>
        <v>#DIV/0!</v>
      </c>
      <c r="H22" s="19" t="str">
        <f t="shared" si="16"/>
        <v>#DIV/0!</v>
      </c>
      <c r="I22" s="19" t="str">
        <f t="shared" si="16"/>
        <v>#DIV/0!</v>
      </c>
      <c r="J22" s="19" t="str">
        <f t="shared" si="16"/>
        <v>#DIV/0!</v>
      </c>
      <c r="K22" s="19" t="str">
        <f t="shared" si="16"/>
        <v>#DIV/0!</v>
      </c>
      <c r="L22" s="19" t="str">
        <f t="shared" si="16"/>
        <v>#DIV/0!</v>
      </c>
      <c r="M22" s="19" t="str">
        <f t="shared" si="16"/>
        <v>#DIV/0!</v>
      </c>
      <c r="N22" s="19" t="str">
        <f t="shared" si="16"/>
        <v>#DIV/0!</v>
      </c>
      <c r="O22" s="19" t="str">
        <f t="shared" si="16"/>
        <v>#DIV/0!</v>
      </c>
      <c r="P22" s="19" t="str">
        <f t="shared" si="16"/>
        <v>#DIV/0!</v>
      </c>
      <c r="Q22" s="19" t="str">
        <f t="shared" si="16"/>
        <v>#DIV/0!</v>
      </c>
      <c r="R22" s="19" t="str">
        <f t="shared" si="16"/>
        <v>#DIV/0!</v>
      </c>
      <c r="S22" s="19" t="str">
        <f t="shared" si="16"/>
        <v>#DIV/0!</v>
      </c>
      <c r="T22" s="19" t="str">
        <f t="shared" si="16"/>
        <v>#DIV/0!</v>
      </c>
      <c r="U22" s="19" t="str">
        <f t="shared" si="16"/>
        <v>#DIV/0!</v>
      </c>
      <c r="V22" s="19" t="str">
        <f t="shared" si="16"/>
        <v>#DIV/0!</v>
      </c>
      <c r="W22" s="19" t="str">
        <f t="shared" si="16"/>
        <v>#DIV/0!</v>
      </c>
      <c r="X22" s="19" t="str">
        <f t="shared" si="16"/>
        <v>#DIV/0!</v>
      </c>
      <c r="Y22" s="19" t="str">
        <f t="shared" si="16"/>
        <v>#DIV/0!</v>
      </c>
      <c r="Z22" s="19" t="str">
        <f t="shared" si="16"/>
        <v>#DIV/0!</v>
      </c>
    </row>
    <row r="23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 t="s">
        <v>19</v>
      </c>
      <c r="B24" s="7">
        <v>33.5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1"/>
      <c r="B26" s="2">
        <v>45468.0</v>
      </c>
      <c r="C26" s="2">
        <v>45469.0</v>
      </c>
      <c r="D26" s="2">
        <v>45470.0</v>
      </c>
      <c r="E26" s="2">
        <v>45471.0</v>
      </c>
      <c r="F26" s="2">
        <v>45472.0</v>
      </c>
      <c r="G26" s="2">
        <v>45473.0</v>
      </c>
      <c r="H26" s="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1" t="s">
        <v>1</v>
      </c>
      <c r="B27" s="4"/>
      <c r="C27" s="4"/>
      <c r="D27" s="4"/>
      <c r="E27" s="4"/>
      <c r="F27" s="4"/>
      <c r="G27" s="4"/>
      <c r="H27" s="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1" t="s">
        <v>2</v>
      </c>
      <c r="B28" s="4"/>
      <c r="C28" s="4"/>
      <c r="D28" s="4"/>
      <c r="E28" s="4"/>
      <c r="F28" s="4"/>
      <c r="G28" s="4"/>
      <c r="H28" s="4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5" t="s">
        <v>3</v>
      </c>
      <c r="B29" s="6">
        <f t="shared" ref="B29:H29" si="17">SUM(B27:B28)</f>
        <v>0</v>
      </c>
      <c r="C29" s="6">
        <f t="shared" si="17"/>
        <v>0</v>
      </c>
      <c r="D29" s="6">
        <f t="shared" si="17"/>
        <v>0</v>
      </c>
      <c r="E29" s="6">
        <f t="shared" si="17"/>
        <v>0</v>
      </c>
      <c r="F29" s="6">
        <f t="shared" si="17"/>
        <v>0</v>
      </c>
      <c r="G29" s="6">
        <f t="shared" si="17"/>
        <v>0</v>
      </c>
      <c r="H29" s="6">
        <f t="shared" si="17"/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1" t="s">
        <v>4</v>
      </c>
      <c r="B31" s="4"/>
      <c r="C31" s="4"/>
      <c r="D31" s="4"/>
      <c r="E31" s="4"/>
      <c r="F31" s="13"/>
      <c r="G31" s="13"/>
      <c r="H31" s="13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1" t="s">
        <v>5</v>
      </c>
      <c r="B32" s="8">
        <f t="shared" ref="B32:H32" si="18">$B$24*B43</f>
        <v>0</v>
      </c>
      <c r="C32" s="8">
        <f t="shared" si="18"/>
        <v>0</v>
      </c>
      <c r="D32" s="8">
        <f t="shared" si="18"/>
        <v>0</v>
      </c>
      <c r="E32" s="8">
        <f t="shared" si="18"/>
        <v>0</v>
      </c>
      <c r="F32" s="8">
        <f t="shared" si="18"/>
        <v>0</v>
      </c>
      <c r="G32" s="8">
        <f t="shared" si="18"/>
        <v>0</v>
      </c>
      <c r="H32" s="8">
        <f t="shared" si="18"/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9"/>
      <c r="B33" s="10">
        <f t="shared" ref="B33:H33" si="19">sum(B31:B32)</f>
        <v>0</v>
      </c>
      <c r="C33" s="10">
        <f t="shared" si="19"/>
        <v>0</v>
      </c>
      <c r="D33" s="10">
        <f t="shared" si="19"/>
        <v>0</v>
      </c>
      <c r="E33" s="10">
        <f t="shared" si="19"/>
        <v>0</v>
      </c>
      <c r="F33" s="10">
        <f t="shared" si="19"/>
        <v>0</v>
      </c>
      <c r="G33" s="10">
        <f t="shared" si="19"/>
        <v>0</v>
      </c>
      <c r="H33" s="10">
        <f t="shared" si="19"/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" t="s">
        <v>6</v>
      </c>
      <c r="B34" s="7">
        <f t="shared" ref="B34:H34" si="20">B29-B33</f>
        <v>0</v>
      </c>
      <c r="C34" s="7">
        <f t="shared" si="20"/>
        <v>0</v>
      </c>
      <c r="D34" s="7">
        <f t="shared" si="20"/>
        <v>0</v>
      </c>
      <c r="E34" s="7">
        <f t="shared" si="20"/>
        <v>0</v>
      </c>
      <c r="F34" s="7">
        <f t="shared" si="20"/>
        <v>0</v>
      </c>
      <c r="G34" s="7">
        <f t="shared" si="20"/>
        <v>0</v>
      </c>
      <c r="H34" s="7">
        <f t="shared" si="20"/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2" t="s">
        <v>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" t="s">
        <v>8</v>
      </c>
      <c r="B37" s="4"/>
      <c r="C37" s="4"/>
      <c r="D37" s="4"/>
      <c r="E37" s="4"/>
      <c r="F37" s="4"/>
      <c r="G37" s="4"/>
      <c r="H37" s="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" t="s">
        <v>9</v>
      </c>
      <c r="B38" s="4"/>
      <c r="C38" s="4"/>
      <c r="D38" s="4"/>
      <c r="E38" s="4"/>
      <c r="F38" s="13"/>
      <c r="G38" s="13"/>
      <c r="H38" s="1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1" t="s">
        <v>10</v>
      </c>
      <c r="B39" s="13"/>
      <c r="C39" s="13"/>
      <c r="D39" s="13"/>
      <c r="E39" s="13"/>
      <c r="F39" s="13"/>
      <c r="G39" s="13"/>
      <c r="H39" s="1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9" t="s">
        <v>11</v>
      </c>
      <c r="B40" s="10">
        <f t="shared" ref="B40:H40" si="21">sum(B37:B39)</f>
        <v>0</v>
      </c>
      <c r="C40" s="10">
        <f t="shared" si="21"/>
        <v>0</v>
      </c>
      <c r="D40" s="10">
        <f t="shared" si="21"/>
        <v>0</v>
      </c>
      <c r="E40" s="10">
        <f t="shared" si="21"/>
        <v>0</v>
      </c>
      <c r="F40" s="10">
        <f t="shared" si="21"/>
        <v>0</v>
      </c>
      <c r="G40" s="10">
        <f t="shared" si="21"/>
        <v>0</v>
      </c>
      <c r="H40" s="10">
        <f t="shared" si="21"/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" t="s">
        <v>12</v>
      </c>
      <c r="B41" s="7">
        <f t="shared" ref="B41:H41" si="22">B34-B40</f>
        <v>0</v>
      </c>
      <c r="C41" s="7">
        <f t="shared" si="22"/>
        <v>0</v>
      </c>
      <c r="D41" s="7">
        <f t="shared" si="22"/>
        <v>0</v>
      </c>
      <c r="E41" s="7">
        <f t="shared" si="22"/>
        <v>0</v>
      </c>
      <c r="F41" s="7">
        <f t="shared" si="22"/>
        <v>0</v>
      </c>
      <c r="G41" s="7">
        <f t="shared" si="22"/>
        <v>0</v>
      </c>
      <c r="H41" s="7">
        <f t="shared" si="22"/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 t="s">
        <v>14</v>
      </c>
      <c r="B43" s="4"/>
      <c r="C43" s="4"/>
      <c r="D43" s="4"/>
      <c r="E43" s="4"/>
      <c r="F43" s="4"/>
      <c r="G43" s="4"/>
      <c r="H43" s="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22" t="s">
        <v>15</v>
      </c>
      <c r="B44" s="23" t="str">
        <f t="shared" ref="B44:H44" si="23">B41/B43</f>
        <v>#DIV/0!</v>
      </c>
      <c r="C44" s="23" t="str">
        <f t="shared" si="23"/>
        <v>#DIV/0!</v>
      </c>
      <c r="D44" s="23" t="str">
        <f t="shared" si="23"/>
        <v>#DIV/0!</v>
      </c>
      <c r="E44" s="23" t="str">
        <f t="shared" si="23"/>
        <v>#DIV/0!</v>
      </c>
      <c r="F44" s="23" t="str">
        <f t="shared" si="23"/>
        <v>#DIV/0!</v>
      </c>
      <c r="G44" s="23" t="str">
        <f t="shared" si="23"/>
        <v>#DIV/0!</v>
      </c>
      <c r="H44" s="23" t="str">
        <f t="shared" si="23"/>
        <v>#DIV/0!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>
      <c r="A45" s="1" t="s">
        <v>16</v>
      </c>
      <c r="B45" s="17" t="str">
        <f t="shared" ref="B45:H45" si="24">B29/B43</f>
        <v>#DIV/0!</v>
      </c>
      <c r="C45" s="17" t="str">
        <f t="shared" si="24"/>
        <v>#DIV/0!</v>
      </c>
      <c r="D45" s="17" t="str">
        <f t="shared" si="24"/>
        <v>#DIV/0!</v>
      </c>
      <c r="E45" s="17" t="str">
        <f t="shared" si="24"/>
        <v>#DIV/0!</v>
      </c>
      <c r="F45" s="17" t="str">
        <f t="shared" si="24"/>
        <v>#DIV/0!</v>
      </c>
      <c r="G45" s="17" t="str">
        <f t="shared" si="24"/>
        <v>#DIV/0!</v>
      </c>
      <c r="H45" s="17" t="str">
        <f t="shared" si="24"/>
        <v>#DIV/0!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8" t="s">
        <v>17</v>
      </c>
      <c r="B46" s="19" t="str">
        <f t="shared" ref="B46:H46" si="25">B40/B43</f>
        <v>#DIV/0!</v>
      </c>
      <c r="C46" s="19" t="str">
        <f t="shared" si="25"/>
        <v>#DIV/0!</v>
      </c>
      <c r="D46" s="19" t="str">
        <f t="shared" si="25"/>
        <v>#DIV/0!</v>
      </c>
      <c r="E46" s="19" t="str">
        <f t="shared" si="25"/>
        <v>#DIV/0!</v>
      </c>
      <c r="F46" s="19" t="str">
        <f t="shared" si="25"/>
        <v>#DIV/0!</v>
      </c>
      <c r="G46" s="19" t="str">
        <f t="shared" si="25"/>
        <v>#DIV/0!</v>
      </c>
      <c r="H46" s="19" t="str">
        <f t="shared" si="25"/>
        <v>#DIV/0!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75"/>
  </cols>
  <sheetData>
    <row r="1">
      <c r="A1" s="1"/>
      <c r="B1" s="1" t="s">
        <v>0</v>
      </c>
      <c r="C1" s="2">
        <v>45413.0</v>
      </c>
      <c r="D1" s="2">
        <v>45414.0</v>
      </c>
      <c r="E1" s="2">
        <v>45415.0</v>
      </c>
      <c r="F1" s="2">
        <v>45416.0</v>
      </c>
      <c r="G1" s="2">
        <v>45417.0</v>
      </c>
      <c r="H1" s="2">
        <v>45418.0</v>
      </c>
      <c r="I1" s="2">
        <v>45419.0</v>
      </c>
      <c r="J1" s="2">
        <v>45420.0</v>
      </c>
      <c r="K1" s="2">
        <v>45421.0</v>
      </c>
      <c r="L1" s="2">
        <v>45422.0</v>
      </c>
      <c r="M1" s="2">
        <v>45423.0</v>
      </c>
      <c r="N1" s="2">
        <v>45424.0</v>
      </c>
      <c r="O1" s="2">
        <v>45425.0</v>
      </c>
      <c r="P1" s="2">
        <v>45426.0</v>
      </c>
      <c r="Q1" s="2">
        <v>45427.0</v>
      </c>
      <c r="R1" s="2">
        <v>45428.0</v>
      </c>
      <c r="S1" s="2">
        <v>45429.0</v>
      </c>
      <c r="T1" s="2">
        <v>45430.0</v>
      </c>
      <c r="U1" s="2">
        <v>45431.0</v>
      </c>
      <c r="V1" s="2">
        <v>45432.0</v>
      </c>
      <c r="W1" s="2">
        <v>45433.0</v>
      </c>
      <c r="X1" s="2">
        <v>45434.0</v>
      </c>
      <c r="Y1" s="2">
        <v>45435.0</v>
      </c>
      <c r="Z1" s="2">
        <v>45436.0</v>
      </c>
    </row>
    <row r="2">
      <c r="A2" s="1" t="s">
        <v>1</v>
      </c>
      <c r="B2" s="7">
        <f t="shared" ref="B2:B3" si="1">sum(C2:Z2)+Sum(B27:H27)</f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1" t="s">
        <v>2</v>
      </c>
      <c r="B3" s="7">
        <f t="shared" si="1"/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5" t="s">
        <v>3</v>
      </c>
      <c r="B4" s="6">
        <f t="shared" ref="B4:D4" si="2">SUM(B2:B3)</f>
        <v>0</v>
      </c>
      <c r="C4" s="6">
        <f t="shared" si="2"/>
        <v>0</v>
      </c>
      <c r="D4" s="6">
        <f t="shared" si="2"/>
        <v>0</v>
      </c>
      <c r="E4" s="6">
        <f>SUM(E2)</f>
        <v>0</v>
      </c>
      <c r="F4" s="6">
        <f t="shared" ref="F4:V4" si="3">SUM(F2:F3)</f>
        <v>0</v>
      </c>
      <c r="G4" s="6">
        <f t="shared" si="3"/>
        <v>0</v>
      </c>
      <c r="H4" s="6">
        <f t="shared" si="3"/>
        <v>0</v>
      </c>
      <c r="I4" s="6">
        <f t="shared" si="3"/>
        <v>0</v>
      </c>
      <c r="J4" s="6">
        <f t="shared" si="3"/>
        <v>0</v>
      </c>
      <c r="K4" s="6">
        <f t="shared" si="3"/>
        <v>0</v>
      </c>
      <c r="L4" s="6">
        <f t="shared" si="3"/>
        <v>0</v>
      </c>
      <c r="M4" s="6">
        <f t="shared" si="3"/>
        <v>0</v>
      </c>
      <c r="N4" s="6">
        <f t="shared" si="3"/>
        <v>0</v>
      </c>
      <c r="O4" s="6">
        <f t="shared" si="3"/>
        <v>0</v>
      </c>
      <c r="P4" s="6">
        <f t="shared" si="3"/>
        <v>0</v>
      </c>
      <c r="Q4" s="6">
        <f t="shared" si="3"/>
        <v>0</v>
      </c>
      <c r="R4" s="6">
        <f t="shared" si="3"/>
        <v>0</v>
      </c>
      <c r="S4" s="6">
        <f t="shared" si="3"/>
        <v>0</v>
      </c>
      <c r="T4" s="6">
        <f t="shared" si="3"/>
        <v>0</v>
      </c>
      <c r="U4" s="6">
        <f t="shared" si="3"/>
        <v>0</v>
      </c>
      <c r="V4" s="6">
        <f t="shared" si="3"/>
        <v>0</v>
      </c>
      <c r="W4" s="6">
        <f>sum(W2:W3)</f>
        <v>0</v>
      </c>
      <c r="X4" s="6">
        <f>SUM(X2:X3)</f>
        <v>0</v>
      </c>
      <c r="Y4" s="6">
        <f>SUM(Y2)</f>
        <v>0</v>
      </c>
      <c r="Z4" s="6">
        <f>SUM(Z2:Z3)</f>
        <v>0</v>
      </c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 t="s">
        <v>4</v>
      </c>
      <c r="B6" s="7">
        <f t="shared" ref="B6:B7" si="4">sum(C6:Z6)+sum(B31:H31)</f>
        <v>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1" t="s">
        <v>5</v>
      </c>
      <c r="B7" s="7">
        <f t="shared" si="4"/>
        <v>0</v>
      </c>
      <c r="C7" s="8">
        <f t="shared" ref="C7:Z7" si="5">$B$24*C19</f>
        <v>0</v>
      </c>
      <c r="D7" s="8">
        <f t="shared" si="5"/>
        <v>0</v>
      </c>
      <c r="E7" s="8">
        <f t="shared" si="5"/>
        <v>0</v>
      </c>
      <c r="F7" s="8">
        <f t="shared" si="5"/>
        <v>0</v>
      </c>
      <c r="G7" s="8">
        <f t="shared" si="5"/>
        <v>0</v>
      </c>
      <c r="H7" s="8">
        <f t="shared" si="5"/>
        <v>0</v>
      </c>
      <c r="I7" s="8">
        <f t="shared" si="5"/>
        <v>0</v>
      </c>
      <c r="J7" s="8">
        <f t="shared" si="5"/>
        <v>0</v>
      </c>
      <c r="K7" s="8">
        <f t="shared" si="5"/>
        <v>0</v>
      </c>
      <c r="L7" s="8">
        <f t="shared" si="5"/>
        <v>0</v>
      </c>
      <c r="M7" s="8">
        <f t="shared" si="5"/>
        <v>0</v>
      </c>
      <c r="N7" s="8">
        <f t="shared" si="5"/>
        <v>0</v>
      </c>
      <c r="O7" s="8">
        <f t="shared" si="5"/>
        <v>0</v>
      </c>
      <c r="P7" s="8">
        <f t="shared" si="5"/>
        <v>0</v>
      </c>
      <c r="Q7" s="8">
        <f t="shared" si="5"/>
        <v>0</v>
      </c>
      <c r="R7" s="8">
        <f t="shared" si="5"/>
        <v>0</v>
      </c>
      <c r="S7" s="8">
        <f t="shared" si="5"/>
        <v>0</v>
      </c>
      <c r="T7" s="8">
        <f t="shared" si="5"/>
        <v>0</v>
      </c>
      <c r="U7" s="8">
        <f t="shared" si="5"/>
        <v>0</v>
      </c>
      <c r="V7" s="8">
        <f t="shared" si="5"/>
        <v>0</v>
      </c>
      <c r="W7" s="8">
        <f t="shared" si="5"/>
        <v>0</v>
      </c>
      <c r="X7" s="8">
        <f t="shared" si="5"/>
        <v>0</v>
      </c>
      <c r="Y7" s="8">
        <f t="shared" si="5"/>
        <v>0</v>
      </c>
      <c r="Z7" s="8">
        <f t="shared" si="5"/>
        <v>0</v>
      </c>
    </row>
    <row r="8">
      <c r="A8" s="9"/>
      <c r="B8" s="10">
        <f t="shared" ref="B8:Z8" si="6">sum(B6:B7)</f>
        <v>0</v>
      </c>
      <c r="C8" s="10">
        <f t="shared" si="6"/>
        <v>0</v>
      </c>
      <c r="D8" s="10">
        <f t="shared" si="6"/>
        <v>0</v>
      </c>
      <c r="E8" s="10">
        <f t="shared" si="6"/>
        <v>0</v>
      </c>
      <c r="F8" s="10">
        <f t="shared" si="6"/>
        <v>0</v>
      </c>
      <c r="G8" s="10">
        <f t="shared" si="6"/>
        <v>0</v>
      </c>
      <c r="H8" s="10">
        <f t="shared" si="6"/>
        <v>0</v>
      </c>
      <c r="I8" s="10">
        <f t="shared" si="6"/>
        <v>0</v>
      </c>
      <c r="J8" s="10">
        <f t="shared" si="6"/>
        <v>0</v>
      </c>
      <c r="K8" s="10">
        <f t="shared" si="6"/>
        <v>0</v>
      </c>
      <c r="L8" s="10">
        <f t="shared" si="6"/>
        <v>0</v>
      </c>
      <c r="M8" s="10">
        <f t="shared" si="6"/>
        <v>0</v>
      </c>
      <c r="N8" s="10">
        <f t="shared" si="6"/>
        <v>0</v>
      </c>
      <c r="O8" s="10">
        <f t="shared" si="6"/>
        <v>0</v>
      </c>
      <c r="P8" s="10">
        <f t="shared" si="6"/>
        <v>0</v>
      </c>
      <c r="Q8" s="10">
        <f t="shared" si="6"/>
        <v>0</v>
      </c>
      <c r="R8" s="10">
        <f t="shared" si="6"/>
        <v>0</v>
      </c>
      <c r="S8" s="10">
        <f t="shared" si="6"/>
        <v>0</v>
      </c>
      <c r="T8" s="10">
        <f t="shared" si="6"/>
        <v>0</v>
      </c>
      <c r="U8" s="10">
        <f t="shared" si="6"/>
        <v>0</v>
      </c>
      <c r="V8" s="10">
        <f t="shared" si="6"/>
        <v>0</v>
      </c>
      <c r="W8" s="10">
        <f t="shared" si="6"/>
        <v>0</v>
      </c>
      <c r="X8" s="10">
        <f t="shared" si="6"/>
        <v>0</v>
      </c>
      <c r="Y8" s="10">
        <f t="shared" si="6"/>
        <v>0</v>
      </c>
      <c r="Z8" s="10">
        <f t="shared" si="6"/>
        <v>0</v>
      </c>
    </row>
    <row r="9">
      <c r="A9" s="1" t="s">
        <v>6</v>
      </c>
      <c r="B9" s="11">
        <f t="shared" ref="B9:Z9" si="7">B4-B8</f>
        <v>0</v>
      </c>
      <c r="C9" s="7">
        <f t="shared" si="7"/>
        <v>0</v>
      </c>
      <c r="D9" s="7">
        <f t="shared" si="7"/>
        <v>0</v>
      </c>
      <c r="E9" s="7">
        <f t="shared" si="7"/>
        <v>0</v>
      </c>
      <c r="F9" s="7">
        <f t="shared" si="7"/>
        <v>0</v>
      </c>
      <c r="G9" s="7">
        <f t="shared" si="7"/>
        <v>0</v>
      </c>
      <c r="H9" s="7">
        <f t="shared" si="7"/>
        <v>0</v>
      </c>
      <c r="I9" s="7">
        <f t="shared" si="7"/>
        <v>0</v>
      </c>
      <c r="J9" s="7">
        <f t="shared" si="7"/>
        <v>0</v>
      </c>
      <c r="K9" s="7">
        <f t="shared" si="7"/>
        <v>0</v>
      </c>
      <c r="L9" s="7">
        <f t="shared" si="7"/>
        <v>0</v>
      </c>
      <c r="M9" s="7">
        <f t="shared" si="7"/>
        <v>0</v>
      </c>
      <c r="N9" s="7">
        <f t="shared" si="7"/>
        <v>0</v>
      </c>
      <c r="O9" s="7">
        <f t="shared" si="7"/>
        <v>0</v>
      </c>
      <c r="P9" s="7">
        <f t="shared" si="7"/>
        <v>0</v>
      </c>
      <c r="Q9" s="7">
        <f t="shared" si="7"/>
        <v>0</v>
      </c>
      <c r="R9" s="7">
        <f t="shared" si="7"/>
        <v>0</v>
      </c>
      <c r="S9" s="7">
        <f t="shared" si="7"/>
        <v>0</v>
      </c>
      <c r="T9" s="7">
        <f t="shared" si="7"/>
        <v>0</v>
      </c>
      <c r="U9" s="7">
        <f t="shared" si="7"/>
        <v>0</v>
      </c>
      <c r="V9" s="7">
        <f t="shared" si="7"/>
        <v>0</v>
      </c>
      <c r="W9" s="7">
        <f t="shared" si="7"/>
        <v>0</v>
      </c>
      <c r="X9" s="7">
        <f t="shared" si="7"/>
        <v>0</v>
      </c>
      <c r="Y9" s="7">
        <f t="shared" si="7"/>
        <v>0</v>
      </c>
      <c r="Z9" s="7">
        <f t="shared" si="7"/>
        <v>0</v>
      </c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2" t="s">
        <v>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 t="s">
        <v>8</v>
      </c>
      <c r="B12" s="7">
        <f>sum(C12:Z12)+sum(B37:H37)</f>
        <v>0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1" t="s">
        <v>9</v>
      </c>
      <c r="B13" s="7">
        <f t="shared" ref="B13:B14" si="8">sum(C13:Z13)+(B37:H37)</f>
        <v>0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13" t="s">
        <v>10</v>
      </c>
      <c r="B14" s="7">
        <f t="shared" si="8"/>
        <v>0</v>
      </c>
      <c r="C14" s="1"/>
      <c r="D14" s="1"/>
      <c r="E14" s="1"/>
      <c r="F14" s="1"/>
      <c r="G14" s="1"/>
      <c r="H14" s="1"/>
      <c r="I14" s="1"/>
      <c r="J14" s="1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>
      <c r="A15" s="9" t="s">
        <v>11</v>
      </c>
      <c r="B15" s="10">
        <f>sum(B12:B13)</f>
        <v>0</v>
      </c>
      <c r="C15" s="10">
        <f>sum(C12:C14)</f>
        <v>0</v>
      </c>
      <c r="D15" s="10">
        <f t="shared" ref="D15:L15" si="9">sum(D12:D13)</f>
        <v>0</v>
      </c>
      <c r="E15" s="10">
        <f t="shared" si="9"/>
        <v>0</v>
      </c>
      <c r="F15" s="10">
        <f t="shared" si="9"/>
        <v>0</v>
      </c>
      <c r="G15" s="10">
        <f t="shared" si="9"/>
        <v>0</v>
      </c>
      <c r="H15" s="10">
        <f t="shared" si="9"/>
        <v>0</v>
      </c>
      <c r="I15" s="10">
        <f t="shared" si="9"/>
        <v>0</v>
      </c>
      <c r="J15" s="10">
        <f t="shared" si="9"/>
        <v>0</v>
      </c>
      <c r="K15" s="10">
        <f t="shared" si="9"/>
        <v>0</v>
      </c>
      <c r="L15" s="10">
        <f t="shared" si="9"/>
        <v>0</v>
      </c>
      <c r="M15" s="10">
        <f t="shared" ref="M15:Z15" si="10">sum(M12:M14)</f>
        <v>0</v>
      </c>
      <c r="N15" s="10">
        <f t="shared" si="10"/>
        <v>0</v>
      </c>
      <c r="O15" s="10">
        <f t="shared" si="10"/>
        <v>0</v>
      </c>
      <c r="P15" s="10">
        <f t="shared" si="10"/>
        <v>0</v>
      </c>
      <c r="Q15" s="10">
        <f t="shared" si="10"/>
        <v>0</v>
      </c>
      <c r="R15" s="10">
        <f t="shared" si="10"/>
        <v>0</v>
      </c>
      <c r="S15" s="10">
        <f t="shared" si="10"/>
        <v>0</v>
      </c>
      <c r="T15" s="10">
        <f t="shared" si="10"/>
        <v>0</v>
      </c>
      <c r="U15" s="10">
        <f t="shared" si="10"/>
        <v>0</v>
      </c>
      <c r="V15" s="10">
        <f t="shared" si="10"/>
        <v>0</v>
      </c>
      <c r="W15" s="10">
        <f t="shared" si="10"/>
        <v>0</v>
      </c>
      <c r="X15" s="10">
        <f t="shared" si="10"/>
        <v>0</v>
      </c>
      <c r="Y15" s="10">
        <f t="shared" si="10"/>
        <v>0</v>
      </c>
      <c r="Z15" s="10">
        <f t="shared" si="10"/>
        <v>0</v>
      </c>
    </row>
    <row r="16">
      <c r="A16" s="1" t="s">
        <v>12</v>
      </c>
      <c r="B16" s="6">
        <f t="shared" ref="B16:Z16" si="11">B9-B15</f>
        <v>0</v>
      </c>
      <c r="C16" s="7">
        <f t="shared" si="11"/>
        <v>0</v>
      </c>
      <c r="D16" s="7">
        <f t="shared" si="11"/>
        <v>0</v>
      </c>
      <c r="E16" s="7">
        <f t="shared" si="11"/>
        <v>0</v>
      </c>
      <c r="F16" s="7">
        <f t="shared" si="11"/>
        <v>0</v>
      </c>
      <c r="G16" s="7">
        <f t="shared" si="11"/>
        <v>0</v>
      </c>
      <c r="H16" s="7">
        <f t="shared" si="11"/>
        <v>0</v>
      </c>
      <c r="I16" s="7">
        <f t="shared" si="11"/>
        <v>0</v>
      </c>
      <c r="J16" s="7">
        <f t="shared" si="11"/>
        <v>0</v>
      </c>
      <c r="K16" s="7">
        <f t="shared" si="11"/>
        <v>0</v>
      </c>
      <c r="L16" s="7">
        <f t="shared" si="11"/>
        <v>0</v>
      </c>
      <c r="M16" s="7">
        <f t="shared" si="11"/>
        <v>0</v>
      </c>
      <c r="N16" s="7">
        <f t="shared" si="11"/>
        <v>0</v>
      </c>
      <c r="O16" s="7">
        <f t="shared" si="11"/>
        <v>0</v>
      </c>
      <c r="P16" s="7">
        <f t="shared" si="11"/>
        <v>0</v>
      </c>
      <c r="Q16" s="7">
        <f t="shared" si="11"/>
        <v>0</v>
      </c>
      <c r="R16" s="7">
        <f t="shared" si="11"/>
        <v>0</v>
      </c>
      <c r="S16" s="7">
        <f t="shared" si="11"/>
        <v>0</v>
      </c>
      <c r="T16" s="7">
        <f t="shared" si="11"/>
        <v>0</v>
      </c>
      <c r="U16" s="7">
        <f t="shared" si="11"/>
        <v>0</v>
      </c>
      <c r="V16" s="7">
        <f t="shared" si="11"/>
        <v>0</v>
      </c>
      <c r="W16" s="7">
        <f t="shared" si="11"/>
        <v>0</v>
      </c>
      <c r="X16" s="7">
        <f t="shared" si="11"/>
        <v>0</v>
      </c>
      <c r="Y16" s="7">
        <f t="shared" si="11"/>
        <v>0</v>
      </c>
      <c r="Z16" s="7">
        <f t="shared" si="11"/>
        <v>0</v>
      </c>
    </row>
    <row r="17">
      <c r="A17" s="1" t="s">
        <v>13</v>
      </c>
      <c r="B17" s="14" t="str">
        <f t="shared" ref="B17:Z17" si="12">(B16/B4)*100</f>
        <v>#DIV/0!</v>
      </c>
      <c r="C17" s="14" t="str">
        <f t="shared" si="12"/>
        <v>#DIV/0!</v>
      </c>
      <c r="D17" s="14" t="str">
        <f t="shared" si="12"/>
        <v>#DIV/0!</v>
      </c>
      <c r="E17" s="14" t="str">
        <f t="shared" si="12"/>
        <v>#DIV/0!</v>
      </c>
      <c r="F17" s="14" t="str">
        <f t="shared" si="12"/>
        <v>#DIV/0!</v>
      </c>
      <c r="G17" s="14" t="str">
        <f t="shared" si="12"/>
        <v>#DIV/0!</v>
      </c>
      <c r="H17" s="14" t="str">
        <f t="shared" si="12"/>
        <v>#DIV/0!</v>
      </c>
      <c r="I17" s="14" t="str">
        <f t="shared" si="12"/>
        <v>#DIV/0!</v>
      </c>
      <c r="J17" s="14" t="str">
        <f t="shared" si="12"/>
        <v>#DIV/0!</v>
      </c>
      <c r="K17" s="14" t="str">
        <f t="shared" si="12"/>
        <v>#DIV/0!</v>
      </c>
      <c r="L17" s="14" t="str">
        <f t="shared" si="12"/>
        <v>#DIV/0!</v>
      </c>
      <c r="M17" s="14" t="str">
        <f t="shared" si="12"/>
        <v>#DIV/0!</v>
      </c>
      <c r="N17" s="14" t="str">
        <f t="shared" si="12"/>
        <v>#DIV/0!</v>
      </c>
      <c r="O17" s="14" t="str">
        <f t="shared" si="12"/>
        <v>#DIV/0!</v>
      </c>
      <c r="P17" s="14" t="str">
        <f t="shared" si="12"/>
        <v>#DIV/0!</v>
      </c>
      <c r="Q17" s="14" t="str">
        <f t="shared" si="12"/>
        <v>#DIV/0!</v>
      </c>
      <c r="R17" s="14" t="str">
        <f t="shared" si="12"/>
        <v>#DIV/0!</v>
      </c>
      <c r="S17" s="14" t="str">
        <f t="shared" si="12"/>
        <v>#DIV/0!</v>
      </c>
      <c r="T17" s="14" t="str">
        <f t="shared" si="12"/>
        <v>#DIV/0!</v>
      </c>
      <c r="U17" s="14" t="str">
        <f t="shared" si="12"/>
        <v>#DIV/0!</v>
      </c>
      <c r="V17" s="14" t="str">
        <f t="shared" si="12"/>
        <v>#DIV/0!</v>
      </c>
      <c r="W17" s="14" t="str">
        <f t="shared" si="12"/>
        <v>#DIV/0!</v>
      </c>
      <c r="X17" s="14" t="str">
        <f t="shared" si="12"/>
        <v>#DIV/0!</v>
      </c>
      <c r="Y17" s="14" t="str">
        <f t="shared" si="12"/>
        <v>#DIV/0!</v>
      </c>
      <c r="Z17" s="14" t="str">
        <f t="shared" si="12"/>
        <v>#DIV/0!</v>
      </c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 t="s">
        <v>14</v>
      </c>
      <c r="B19" s="7">
        <f>sum(C19:Z19)+sum(B43:H43)</f>
        <v>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15" t="s">
        <v>15</v>
      </c>
      <c r="B20" s="16" t="str">
        <f t="shared" ref="B20:Z20" si="13">B16/B19</f>
        <v>#DIV/0!</v>
      </c>
      <c r="C20" s="16" t="str">
        <f t="shared" si="13"/>
        <v>#DIV/0!</v>
      </c>
      <c r="D20" s="16" t="str">
        <f t="shared" si="13"/>
        <v>#DIV/0!</v>
      </c>
      <c r="E20" s="16" t="str">
        <f t="shared" si="13"/>
        <v>#DIV/0!</v>
      </c>
      <c r="F20" s="16" t="str">
        <f t="shared" si="13"/>
        <v>#DIV/0!</v>
      </c>
      <c r="G20" s="16" t="str">
        <f t="shared" si="13"/>
        <v>#DIV/0!</v>
      </c>
      <c r="H20" s="16" t="str">
        <f t="shared" si="13"/>
        <v>#DIV/0!</v>
      </c>
      <c r="I20" s="16" t="str">
        <f t="shared" si="13"/>
        <v>#DIV/0!</v>
      </c>
      <c r="J20" s="16" t="str">
        <f t="shared" si="13"/>
        <v>#DIV/0!</v>
      </c>
      <c r="K20" s="16" t="str">
        <f t="shared" si="13"/>
        <v>#DIV/0!</v>
      </c>
      <c r="L20" s="16" t="str">
        <f t="shared" si="13"/>
        <v>#DIV/0!</v>
      </c>
      <c r="M20" s="16" t="str">
        <f t="shared" si="13"/>
        <v>#DIV/0!</v>
      </c>
      <c r="N20" s="16" t="str">
        <f t="shared" si="13"/>
        <v>#DIV/0!</v>
      </c>
      <c r="O20" s="16" t="str">
        <f t="shared" si="13"/>
        <v>#DIV/0!</v>
      </c>
      <c r="P20" s="16" t="str">
        <f t="shared" si="13"/>
        <v>#DIV/0!</v>
      </c>
      <c r="Q20" s="16" t="str">
        <f t="shared" si="13"/>
        <v>#DIV/0!</v>
      </c>
      <c r="R20" s="16" t="str">
        <f t="shared" si="13"/>
        <v>#DIV/0!</v>
      </c>
      <c r="S20" s="16" t="str">
        <f t="shared" si="13"/>
        <v>#DIV/0!</v>
      </c>
      <c r="T20" s="16" t="str">
        <f t="shared" si="13"/>
        <v>#DIV/0!</v>
      </c>
      <c r="U20" s="16" t="str">
        <f t="shared" si="13"/>
        <v>#DIV/0!</v>
      </c>
      <c r="V20" s="16" t="str">
        <f t="shared" si="13"/>
        <v>#DIV/0!</v>
      </c>
      <c r="W20" s="16" t="str">
        <f t="shared" si="13"/>
        <v>#DIV/0!</v>
      </c>
      <c r="X20" s="16" t="str">
        <f t="shared" si="13"/>
        <v>#DIV/0!</v>
      </c>
      <c r="Y20" s="16" t="str">
        <f t="shared" si="13"/>
        <v>#DIV/0!</v>
      </c>
      <c r="Z20" s="16" t="str">
        <f t="shared" si="13"/>
        <v>#DIV/0!</v>
      </c>
    </row>
    <row r="21">
      <c r="A21" s="1" t="s">
        <v>16</v>
      </c>
      <c r="B21" s="17" t="str">
        <f t="shared" ref="B21:Z21" si="14">B4/B19</f>
        <v>#DIV/0!</v>
      </c>
      <c r="C21" s="17" t="str">
        <f t="shared" si="14"/>
        <v>#DIV/0!</v>
      </c>
      <c r="D21" s="17" t="str">
        <f t="shared" si="14"/>
        <v>#DIV/0!</v>
      </c>
      <c r="E21" s="17" t="str">
        <f t="shared" si="14"/>
        <v>#DIV/0!</v>
      </c>
      <c r="F21" s="17" t="str">
        <f t="shared" si="14"/>
        <v>#DIV/0!</v>
      </c>
      <c r="G21" s="17" t="str">
        <f t="shared" si="14"/>
        <v>#DIV/0!</v>
      </c>
      <c r="H21" s="17" t="str">
        <f t="shared" si="14"/>
        <v>#DIV/0!</v>
      </c>
      <c r="I21" s="17" t="str">
        <f t="shared" si="14"/>
        <v>#DIV/0!</v>
      </c>
      <c r="J21" s="17" t="str">
        <f t="shared" si="14"/>
        <v>#DIV/0!</v>
      </c>
      <c r="K21" s="17" t="str">
        <f t="shared" si="14"/>
        <v>#DIV/0!</v>
      </c>
      <c r="L21" s="17" t="str">
        <f t="shared" si="14"/>
        <v>#DIV/0!</v>
      </c>
      <c r="M21" s="17" t="str">
        <f t="shared" si="14"/>
        <v>#DIV/0!</v>
      </c>
      <c r="N21" s="17" t="str">
        <f t="shared" si="14"/>
        <v>#DIV/0!</v>
      </c>
      <c r="O21" s="17" t="str">
        <f t="shared" si="14"/>
        <v>#DIV/0!</v>
      </c>
      <c r="P21" s="17" t="str">
        <f t="shared" si="14"/>
        <v>#DIV/0!</v>
      </c>
      <c r="Q21" s="17" t="str">
        <f t="shared" si="14"/>
        <v>#DIV/0!</v>
      </c>
      <c r="R21" s="17" t="str">
        <f t="shared" si="14"/>
        <v>#DIV/0!</v>
      </c>
      <c r="S21" s="17" t="str">
        <f t="shared" si="14"/>
        <v>#DIV/0!</v>
      </c>
      <c r="T21" s="17" t="str">
        <f t="shared" si="14"/>
        <v>#DIV/0!</v>
      </c>
      <c r="U21" s="17" t="str">
        <f t="shared" si="14"/>
        <v>#DIV/0!</v>
      </c>
      <c r="V21" s="17" t="str">
        <f t="shared" si="14"/>
        <v>#DIV/0!</v>
      </c>
      <c r="W21" s="17" t="str">
        <f t="shared" si="14"/>
        <v>#DIV/0!</v>
      </c>
      <c r="X21" s="17" t="str">
        <f t="shared" si="14"/>
        <v>#DIV/0!</v>
      </c>
      <c r="Y21" s="17" t="str">
        <f t="shared" si="14"/>
        <v>#DIV/0!</v>
      </c>
      <c r="Z21" s="17" t="str">
        <f t="shared" si="14"/>
        <v>#DIV/0!</v>
      </c>
    </row>
    <row r="22">
      <c r="A22" s="18" t="s">
        <v>17</v>
      </c>
      <c r="B22" s="19" t="str">
        <f t="shared" ref="B22:Z22" si="15">B15/B19</f>
        <v>#DIV/0!</v>
      </c>
      <c r="C22" s="19" t="str">
        <f t="shared" si="15"/>
        <v>#DIV/0!</v>
      </c>
      <c r="D22" s="19" t="str">
        <f t="shared" si="15"/>
        <v>#DIV/0!</v>
      </c>
      <c r="E22" s="19" t="str">
        <f t="shared" si="15"/>
        <v>#DIV/0!</v>
      </c>
      <c r="F22" s="19" t="str">
        <f t="shared" si="15"/>
        <v>#DIV/0!</v>
      </c>
      <c r="G22" s="19" t="str">
        <f t="shared" si="15"/>
        <v>#DIV/0!</v>
      </c>
      <c r="H22" s="19" t="str">
        <f t="shared" si="15"/>
        <v>#DIV/0!</v>
      </c>
      <c r="I22" s="19" t="str">
        <f t="shared" si="15"/>
        <v>#DIV/0!</v>
      </c>
      <c r="J22" s="19" t="str">
        <f t="shared" si="15"/>
        <v>#DIV/0!</v>
      </c>
      <c r="K22" s="19" t="str">
        <f t="shared" si="15"/>
        <v>#DIV/0!</v>
      </c>
      <c r="L22" s="19" t="str">
        <f t="shared" si="15"/>
        <v>#DIV/0!</v>
      </c>
      <c r="M22" s="19" t="str">
        <f t="shared" si="15"/>
        <v>#DIV/0!</v>
      </c>
      <c r="N22" s="19" t="str">
        <f t="shared" si="15"/>
        <v>#DIV/0!</v>
      </c>
      <c r="O22" s="19" t="str">
        <f t="shared" si="15"/>
        <v>#DIV/0!</v>
      </c>
      <c r="P22" s="19" t="str">
        <f t="shared" si="15"/>
        <v>#DIV/0!</v>
      </c>
      <c r="Q22" s="19" t="str">
        <f t="shared" si="15"/>
        <v>#DIV/0!</v>
      </c>
      <c r="R22" s="19" t="str">
        <f t="shared" si="15"/>
        <v>#DIV/0!</v>
      </c>
      <c r="S22" s="19" t="str">
        <f t="shared" si="15"/>
        <v>#DIV/0!</v>
      </c>
      <c r="T22" s="19" t="str">
        <f t="shared" si="15"/>
        <v>#DIV/0!</v>
      </c>
      <c r="U22" s="19" t="str">
        <f t="shared" si="15"/>
        <v>#DIV/0!</v>
      </c>
      <c r="V22" s="19" t="str">
        <f t="shared" si="15"/>
        <v>#DIV/0!</v>
      </c>
      <c r="W22" s="19" t="str">
        <f t="shared" si="15"/>
        <v>#DIV/0!</v>
      </c>
      <c r="X22" s="19" t="str">
        <f t="shared" si="15"/>
        <v>#DIV/0!</v>
      </c>
      <c r="Y22" s="19" t="str">
        <f t="shared" si="15"/>
        <v>#DIV/0!</v>
      </c>
      <c r="Z22" s="19" t="str">
        <f t="shared" si="15"/>
        <v>#DIV/0!</v>
      </c>
    </row>
    <row r="23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 t="s">
        <v>19</v>
      </c>
      <c r="B24" s="7">
        <v>33.5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1"/>
      <c r="B26" s="2">
        <v>45437.0</v>
      </c>
      <c r="C26" s="2">
        <v>45438.0</v>
      </c>
      <c r="D26" s="2">
        <v>45439.0</v>
      </c>
      <c r="E26" s="2">
        <v>45440.0</v>
      </c>
      <c r="F26" s="2">
        <v>45441.0</v>
      </c>
      <c r="G26" s="2">
        <v>45442.0</v>
      </c>
      <c r="H26" s="2">
        <v>45443.0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1" t="s">
        <v>1</v>
      </c>
      <c r="B27" s="4"/>
      <c r="C27" s="4"/>
      <c r="D27" s="4"/>
      <c r="E27" s="4"/>
      <c r="F27" s="4"/>
      <c r="G27" s="4"/>
      <c r="H27" s="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1" t="s">
        <v>2</v>
      </c>
      <c r="B28" s="4"/>
      <c r="C28" s="4"/>
      <c r="D28" s="4"/>
      <c r="E28" s="4"/>
      <c r="F28" s="4"/>
      <c r="G28" s="4"/>
      <c r="H28" s="4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5" t="s">
        <v>3</v>
      </c>
      <c r="B29" s="6">
        <f t="shared" ref="B29:H29" si="16">SUM(B27:B28)</f>
        <v>0</v>
      </c>
      <c r="C29" s="6">
        <f t="shared" si="16"/>
        <v>0</v>
      </c>
      <c r="D29" s="6">
        <f t="shared" si="16"/>
        <v>0</v>
      </c>
      <c r="E29" s="6">
        <f t="shared" si="16"/>
        <v>0</v>
      </c>
      <c r="F29" s="6">
        <f t="shared" si="16"/>
        <v>0</v>
      </c>
      <c r="G29" s="6">
        <f t="shared" si="16"/>
        <v>0</v>
      </c>
      <c r="H29" s="6">
        <f t="shared" si="16"/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1" t="s">
        <v>4</v>
      </c>
      <c r="B31" s="4"/>
      <c r="C31" s="4"/>
      <c r="D31" s="4"/>
      <c r="E31" s="4"/>
      <c r="F31" s="13"/>
      <c r="G31" s="13"/>
      <c r="H31" s="13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1" t="s">
        <v>5</v>
      </c>
      <c r="B32" s="8">
        <f t="shared" ref="B32:H32" si="17">$B$24*B43</f>
        <v>0</v>
      </c>
      <c r="C32" s="8">
        <f t="shared" si="17"/>
        <v>0</v>
      </c>
      <c r="D32" s="8">
        <f t="shared" si="17"/>
        <v>0</v>
      </c>
      <c r="E32" s="8">
        <f t="shared" si="17"/>
        <v>0</v>
      </c>
      <c r="F32" s="8">
        <f t="shared" si="17"/>
        <v>0</v>
      </c>
      <c r="G32" s="8">
        <f t="shared" si="17"/>
        <v>0</v>
      </c>
      <c r="H32" s="8">
        <f t="shared" si="17"/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9"/>
      <c r="B33" s="10">
        <f t="shared" ref="B33:H33" si="18">sum(B31:B32)</f>
        <v>0</v>
      </c>
      <c r="C33" s="10">
        <f t="shared" si="18"/>
        <v>0</v>
      </c>
      <c r="D33" s="10">
        <f t="shared" si="18"/>
        <v>0</v>
      </c>
      <c r="E33" s="10">
        <f t="shared" si="18"/>
        <v>0</v>
      </c>
      <c r="F33" s="10">
        <f t="shared" si="18"/>
        <v>0</v>
      </c>
      <c r="G33" s="10">
        <f t="shared" si="18"/>
        <v>0</v>
      </c>
      <c r="H33" s="10">
        <f t="shared" si="18"/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" t="s">
        <v>6</v>
      </c>
      <c r="B34" s="7">
        <f t="shared" ref="B34:H34" si="19">B29-B33</f>
        <v>0</v>
      </c>
      <c r="C34" s="7">
        <f t="shared" si="19"/>
        <v>0</v>
      </c>
      <c r="D34" s="7">
        <f t="shared" si="19"/>
        <v>0</v>
      </c>
      <c r="E34" s="7">
        <f t="shared" si="19"/>
        <v>0</v>
      </c>
      <c r="F34" s="7">
        <f t="shared" si="19"/>
        <v>0</v>
      </c>
      <c r="G34" s="7">
        <f t="shared" si="19"/>
        <v>0</v>
      </c>
      <c r="H34" s="7">
        <f t="shared" si="19"/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2" t="s">
        <v>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" t="s">
        <v>8</v>
      </c>
      <c r="B37" s="4"/>
      <c r="C37" s="4"/>
      <c r="D37" s="4"/>
      <c r="E37" s="4"/>
      <c r="F37" s="4"/>
      <c r="G37" s="4"/>
      <c r="H37" s="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" t="s">
        <v>9</v>
      </c>
      <c r="B38" s="4"/>
      <c r="C38" s="4"/>
      <c r="D38" s="4"/>
      <c r="E38" s="4"/>
      <c r="F38" s="13"/>
      <c r="G38" s="13"/>
      <c r="H38" s="1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1" t="s">
        <v>10</v>
      </c>
      <c r="B39" s="13"/>
      <c r="C39" s="13"/>
      <c r="D39" s="13"/>
      <c r="E39" s="13"/>
      <c r="F39" s="13"/>
      <c r="G39" s="13"/>
      <c r="H39" s="1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9" t="s">
        <v>11</v>
      </c>
      <c r="B40" s="10">
        <f t="shared" ref="B40:H40" si="20">sum(B37:B39)</f>
        <v>0</v>
      </c>
      <c r="C40" s="10">
        <f t="shared" si="20"/>
        <v>0</v>
      </c>
      <c r="D40" s="10">
        <f t="shared" si="20"/>
        <v>0</v>
      </c>
      <c r="E40" s="10">
        <f t="shared" si="20"/>
        <v>0</v>
      </c>
      <c r="F40" s="10">
        <f t="shared" si="20"/>
        <v>0</v>
      </c>
      <c r="G40" s="10">
        <f t="shared" si="20"/>
        <v>0</v>
      </c>
      <c r="H40" s="10">
        <f t="shared" si="20"/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" t="s">
        <v>12</v>
      </c>
      <c r="B41" s="7">
        <f t="shared" ref="B41:H41" si="21">B34-B40</f>
        <v>0</v>
      </c>
      <c r="C41" s="7">
        <f t="shared" si="21"/>
        <v>0</v>
      </c>
      <c r="D41" s="7">
        <f t="shared" si="21"/>
        <v>0</v>
      </c>
      <c r="E41" s="7">
        <f t="shared" si="21"/>
        <v>0</v>
      </c>
      <c r="F41" s="7">
        <f t="shared" si="21"/>
        <v>0</v>
      </c>
      <c r="G41" s="7">
        <f t="shared" si="21"/>
        <v>0</v>
      </c>
      <c r="H41" s="7">
        <f t="shared" si="21"/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 t="s">
        <v>14</v>
      </c>
      <c r="B43" s="4"/>
      <c r="C43" s="4"/>
      <c r="D43" s="4"/>
      <c r="E43" s="4"/>
      <c r="F43" s="4"/>
      <c r="G43" s="4"/>
      <c r="H43" s="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22" t="s">
        <v>15</v>
      </c>
      <c r="B44" s="23" t="str">
        <f t="shared" ref="B44:H44" si="22">B41/B43</f>
        <v>#DIV/0!</v>
      </c>
      <c r="C44" s="23" t="str">
        <f t="shared" si="22"/>
        <v>#DIV/0!</v>
      </c>
      <c r="D44" s="23" t="str">
        <f t="shared" si="22"/>
        <v>#DIV/0!</v>
      </c>
      <c r="E44" s="23" t="str">
        <f t="shared" si="22"/>
        <v>#DIV/0!</v>
      </c>
      <c r="F44" s="23" t="str">
        <f t="shared" si="22"/>
        <v>#DIV/0!</v>
      </c>
      <c r="G44" s="23" t="str">
        <f t="shared" si="22"/>
        <v>#DIV/0!</v>
      </c>
      <c r="H44" s="23" t="str">
        <f t="shared" si="22"/>
        <v>#DIV/0!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>
      <c r="A45" s="1" t="s">
        <v>16</v>
      </c>
      <c r="B45" s="17" t="str">
        <f t="shared" ref="B45:H45" si="23">B29/B43</f>
        <v>#DIV/0!</v>
      </c>
      <c r="C45" s="17" t="str">
        <f t="shared" si="23"/>
        <v>#DIV/0!</v>
      </c>
      <c r="D45" s="17" t="str">
        <f t="shared" si="23"/>
        <v>#DIV/0!</v>
      </c>
      <c r="E45" s="17" t="str">
        <f t="shared" si="23"/>
        <v>#DIV/0!</v>
      </c>
      <c r="F45" s="17" t="str">
        <f t="shared" si="23"/>
        <v>#DIV/0!</v>
      </c>
      <c r="G45" s="17" t="str">
        <f t="shared" si="23"/>
        <v>#DIV/0!</v>
      </c>
      <c r="H45" s="17" t="str">
        <f t="shared" si="23"/>
        <v>#DIV/0!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8" t="s">
        <v>17</v>
      </c>
      <c r="B46" s="19" t="str">
        <f t="shared" ref="B46:H46" si="24">B40/B43</f>
        <v>#DIV/0!</v>
      </c>
      <c r="C46" s="19" t="str">
        <f t="shared" si="24"/>
        <v>#DIV/0!</v>
      </c>
      <c r="D46" s="19" t="str">
        <f t="shared" si="24"/>
        <v>#DIV/0!</v>
      </c>
      <c r="E46" s="19" t="str">
        <f t="shared" si="24"/>
        <v>#DIV/0!</v>
      </c>
      <c r="F46" s="19" t="str">
        <f t="shared" si="24"/>
        <v>#DIV/0!</v>
      </c>
      <c r="G46" s="19" t="str">
        <f t="shared" si="24"/>
        <v>#DIV/0!</v>
      </c>
      <c r="H46" s="19" t="str">
        <f t="shared" si="24"/>
        <v>#DIV/0!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75"/>
  </cols>
  <sheetData>
    <row r="1">
      <c r="A1" s="1"/>
      <c r="B1" s="1" t="s">
        <v>0</v>
      </c>
      <c r="C1" s="2">
        <v>45383.0</v>
      </c>
      <c r="D1" s="2">
        <v>45384.0</v>
      </c>
      <c r="E1" s="2">
        <v>45385.0</v>
      </c>
      <c r="F1" s="2">
        <v>45386.0</v>
      </c>
      <c r="G1" s="2">
        <v>45387.0</v>
      </c>
      <c r="H1" s="2">
        <v>45388.0</v>
      </c>
      <c r="I1" s="2">
        <v>45389.0</v>
      </c>
      <c r="J1" s="2">
        <v>45390.0</v>
      </c>
      <c r="K1" s="2">
        <v>45391.0</v>
      </c>
      <c r="L1" s="2">
        <v>45392.0</v>
      </c>
      <c r="M1" s="2">
        <v>45393.0</v>
      </c>
      <c r="N1" s="2">
        <v>45394.0</v>
      </c>
      <c r="O1" s="2">
        <v>45395.0</v>
      </c>
      <c r="P1" s="2">
        <v>45396.0</v>
      </c>
      <c r="Q1" s="2">
        <v>45397.0</v>
      </c>
      <c r="R1" s="2">
        <v>45398.0</v>
      </c>
      <c r="S1" s="2">
        <v>45399.0</v>
      </c>
      <c r="T1" s="2">
        <v>45400.0</v>
      </c>
      <c r="U1" s="2">
        <v>45401.0</v>
      </c>
      <c r="V1" s="2">
        <v>45402.0</v>
      </c>
      <c r="W1" s="2">
        <v>45403.0</v>
      </c>
      <c r="X1" s="2">
        <v>45404.0</v>
      </c>
      <c r="Y1" s="2">
        <v>45405.0</v>
      </c>
      <c r="Z1" s="2">
        <v>45406.0</v>
      </c>
    </row>
    <row r="2">
      <c r="A2" s="1" t="s">
        <v>1</v>
      </c>
      <c r="B2" s="7">
        <f t="shared" ref="B2:B3" si="1">sum(C2:Z2)+Sum(B27:H27)</f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1" t="s">
        <v>2</v>
      </c>
      <c r="B3" s="7">
        <f t="shared" si="1"/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5" t="s">
        <v>3</v>
      </c>
      <c r="B4" s="6">
        <f t="shared" ref="B4:D4" si="2">SUM(B2:B3)</f>
        <v>0</v>
      </c>
      <c r="C4" s="6">
        <f t="shared" si="2"/>
        <v>0</v>
      </c>
      <c r="D4" s="6">
        <f t="shared" si="2"/>
        <v>0</v>
      </c>
      <c r="E4" s="6">
        <f>SUM(E2)</f>
        <v>0</v>
      </c>
      <c r="F4" s="6">
        <f t="shared" ref="F4:V4" si="3">SUM(F2:F3)</f>
        <v>0</v>
      </c>
      <c r="G4" s="6">
        <f t="shared" si="3"/>
        <v>0</v>
      </c>
      <c r="H4" s="6">
        <f t="shared" si="3"/>
        <v>0</v>
      </c>
      <c r="I4" s="6">
        <f t="shared" si="3"/>
        <v>0</v>
      </c>
      <c r="J4" s="6">
        <f t="shared" si="3"/>
        <v>0</v>
      </c>
      <c r="K4" s="6">
        <f t="shared" si="3"/>
        <v>0</v>
      </c>
      <c r="L4" s="6">
        <f t="shared" si="3"/>
        <v>0</v>
      </c>
      <c r="M4" s="6">
        <f t="shared" si="3"/>
        <v>0</v>
      </c>
      <c r="N4" s="6">
        <f t="shared" si="3"/>
        <v>0</v>
      </c>
      <c r="O4" s="6">
        <f t="shared" si="3"/>
        <v>0</v>
      </c>
      <c r="P4" s="6">
        <f t="shared" si="3"/>
        <v>0</v>
      </c>
      <c r="Q4" s="6">
        <f t="shared" si="3"/>
        <v>0</v>
      </c>
      <c r="R4" s="6">
        <f t="shared" si="3"/>
        <v>0</v>
      </c>
      <c r="S4" s="6">
        <f t="shared" si="3"/>
        <v>0</v>
      </c>
      <c r="T4" s="6">
        <f t="shared" si="3"/>
        <v>0</v>
      </c>
      <c r="U4" s="6">
        <f t="shared" si="3"/>
        <v>0</v>
      </c>
      <c r="V4" s="6">
        <f t="shared" si="3"/>
        <v>0</v>
      </c>
      <c r="W4" s="6">
        <f>sum(W2:W3)</f>
        <v>0</v>
      </c>
      <c r="X4" s="6">
        <f>SUM(X2:X3)</f>
        <v>0</v>
      </c>
      <c r="Y4" s="6">
        <f>SUM(Y2)</f>
        <v>0</v>
      </c>
      <c r="Z4" s="6">
        <f>SUM(Z2:Z3)</f>
        <v>0</v>
      </c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 t="s">
        <v>4</v>
      </c>
      <c r="B6" s="7">
        <f t="shared" ref="B6:B7" si="4">sum(C6:Z6)+sum(B31:H31)</f>
        <v>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1" t="s">
        <v>5</v>
      </c>
      <c r="B7" s="7">
        <f t="shared" si="4"/>
        <v>0</v>
      </c>
      <c r="C7" s="8">
        <f t="shared" ref="C7:Z7" si="5">$B$24*C19</f>
        <v>0</v>
      </c>
      <c r="D7" s="8">
        <f t="shared" si="5"/>
        <v>0</v>
      </c>
      <c r="E7" s="8">
        <f t="shared" si="5"/>
        <v>0</v>
      </c>
      <c r="F7" s="8">
        <f t="shared" si="5"/>
        <v>0</v>
      </c>
      <c r="G7" s="8">
        <f t="shared" si="5"/>
        <v>0</v>
      </c>
      <c r="H7" s="8">
        <f t="shared" si="5"/>
        <v>0</v>
      </c>
      <c r="I7" s="8">
        <f t="shared" si="5"/>
        <v>0</v>
      </c>
      <c r="J7" s="8">
        <f t="shared" si="5"/>
        <v>0</v>
      </c>
      <c r="K7" s="8">
        <f t="shared" si="5"/>
        <v>0</v>
      </c>
      <c r="L7" s="8">
        <f t="shared" si="5"/>
        <v>0</v>
      </c>
      <c r="M7" s="8">
        <f t="shared" si="5"/>
        <v>0</v>
      </c>
      <c r="N7" s="8">
        <f t="shared" si="5"/>
        <v>0</v>
      </c>
      <c r="O7" s="8">
        <f t="shared" si="5"/>
        <v>0</v>
      </c>
      <c r="P7" s="8">
        <f t="shared" si="5"/>
        <v>0</v>
      </c>
      <c r="Q7" s="8">
        <f t="shared" si="5"/>
        <v>0</v>
      </c>
      <c r="R7" s="8">
        <f t="shared" si="5"/>
        <v>0</v>
      </c>
      <c r="S7" s="8">
        <f t="shared" si="5"/>
        <v>0</v>
      </c>
      <c r="T7" s="8">
        <f t="shared" si="5"/>
        <v>0</v>
      </c>
      <c r="U7" s="8">
        <f t="shared" si="5"/>
        <v>0</v>
      </c>
      <c r="V7" s="8">
        <f t="shared" si="5"/>
        <v>0</v>
      </c>
      <c r="W7" s="8">
        <f t="shared" si="5"/>
        <v>0</v>
      </c>
      <c r="X7" s="8">
        <f t="shared" si="5"/>
        <v>0</v>
      </c>
      <c r="Y7" s="8">
        <f t="shared" si="5"/>
        <v>0</v>
      </c>
      <c r="Z7" s="8">
        <f t="shared" si="5"/>
        <v>0</v>
      </c>
    </row>
    <row r="8">
      <c r="A8" s="9"/>
      <c r="B8" s="10">
        <f t="shared" ref="B8:Z8" si="6">sum(B6:B7)</f>
        <v>0</v>
      </c>
      <c r="C8" s="10">
        <f t="shared" si="6"/>
        <v>0</v>
      </c>
      <c r="D8" s="10">
        <f t="shared" si="6"/>
        <v>0</v>
      </c>
      <c r="E8" s="10">
        <f t="shared" si="6"/>
        <v>0</v>
      </c>
      <c r="F8" s="10">
        <f t="shared" si="6"/>
        <v>0</v>
      </c>
      <c r="G8" s="10">
        <f t="shared" si="6"/>
        <v>0</v>
      </c>
      <c r="H8" s="10">
        <f t="shared" si="6"/>
        <v>0</v>
      </c>
      <c r="I8" s="10">
        <f t="shared" si="6"/>
        <v>0</v>
      </c>
      <c r="J8" s="10">
        <f t="shared" si="6"/>
        <v>0</v>
      </c>
      <c r="K8" s="10">
        <f t="shared" si="6"/>
        <v>0</v>
      </c>
      <c r="L8" s="10">
        <f t="shared" si="6"/>
        <v>0</v>
      </c>
      <c r="M8" s="10">
        <f t="shared" si="6"/>
        <v>0</v>
      </c>
      <c r="N8" s="10">
        <f t="shared" si="6"/>
        <v>0</v>
      </c>
      <c r="O8" s="10">
        <f t="shared" si="6"/>
        <v>0</v>
      </c>
      <c r="P8" s="10">
        <f t="shared" si="6"/>
        <v>0</v>
      </c>
      <c r="Q8" s="10">
        <f t="shared" si="6"/>
        <v>0</v>
      </c>
      <c r="R8" s="10">
        <f t="shared" si="6"/>
        <v>0</v>
      </c>
      <c r="S8" s="10">
        <f t="shared" si="6"/>
        <v>0</v>
      </c>
      <c r="T8" s="10">
        <f t="shared" si="6"/>
        <v>0</v>
      </c>
      <c r="U8" s="10">
        <f t="shared" si="6"/>
        <v>0</v>
      </c>
      <c r="V8" s="10">
        <f t="shared" si="6"/>
        <v>0</v>
      </c>
      <c r="W8" s="10">
        <f t="shared" si="6"/>
        <v>0</v>
      </c>
      <c r="X8" s="10">
        <f t="shared" si="6"/>
        <v>0</v>
      </c>
      <c r="Y8" s="10">
        <f t="shared" si="6"/>
        <v>0</v>
      </c>
      <c r="Z8" s="10">
        <f t="shared" si="6"/>
        <v>0</v>
      </c>
    </row>
    <row r="9">
      <c r="A9" s="1" t="s">
        <v>6</v>
      </c>
      <c r="B9" s="11">
        <f t="shared" ref="B9:Z9" si="7">B4-B8</f>
        <v>0</v>
      </c>
      <c r="C9" s="7">
        <f t="shared" si="7"/>
        <v>0</v>
      </c>
      <c r="D9" s="7">
        <f t="shared" si="7"/>
        <v>0</v>
      </c>
      <c r="E9" s="7">
        <f t="shared" si="7"/>
        <v>0</v>
      </c>
      <c r="F9" s="7">
        <f t="shared" si="7"/>
        <v>0</v>
      </c>
      <c r="G9" s="7">
        <f t="shared" si="7"/>
        <v>0</v>
      </c>
      <c r="H9" s="7">
        <f t="shared" si="7"/>
        <v>0</v>
      </c>
      <c r="I9" s="7">
        <f t="shared" si="7"/>
        <v>0</v>
      </c>
      <c r="J9" s="7">
        <f t="shared" si="7"/>
        <v>0</v>
      </c>
      <c r="K9" s="7">
        <f t="shared" si="7"/>
        <v>0</v>
      </c>
      <c r="L9" s="7">
        <f t="shared" si="7"/>
        <v>0</v>
      </c>
      <c r="M9" s="7">
        <f t="shared" si="7"/>
        <v>0</v>
      </c>
      <c r="N9" s="7">
        <f t="shared" si="7"/>
        <v>0</v>
      </c>
      <c r="O9" s="7">
        <f t="shared" si="7"/>
        <v>0</v>
      </c>
      <c r="P9" s="7">
        <f t="shared" si="7"/>
        <v>0</v>
      </c>
      <c r="Q9" s="7">
        <f t="shared" si="7"/>
        <v>0</v>
      </c>
      <c r="R9" s="7">
        <f t="shared" si="7"/>
        <v>0</v>
      </c>
      <c r="S9" s="7">
        <f t="shared" si="7"/>
        <v>0</v>
      </c>
      <c r="T9" s="7">
        <f t="shared" si="7"/>
        <v>0</v>
      </c>
      <c r="U9" s="7">
        <f t="shared" si="7"/>
        <v>0</v>
      </c>
      <c r="V9" s="7">
        <f t="shared" si="7"/>
        <v>0</v>
      </c>
      <c r="W9" s="7">
        <f t="shared" si="7"/>
        <v>0</v>
      </c>
      <c r="X9" s="7">
        <f t="shared" si="7"/>
        <v>0</v>
      </c>
      <c r="Y9" s="7">
        <f t="shared" si="7"/>
        <v>0</v>
      </c>
      <c r="Z9" s="7">
        <f t="shared" si="7"/>
        <v>0</v>
      </c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2" t="s">
        <v>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 t="s">
        <v>8</v>
      </c>
      <c r="B12" s="7">
        <f>sum(C12:Z12)+sum(B37:H37)</f>
        <v>0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1" t="s">
        <v>9</v>
      </c>
      <c r="B13" s="7">
        <f>sum(C13:Z13)+(B37:H37)</f>
        <v>0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1" t="s">
        <v>25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9" t="s">
        <v>11</v>
      </c>
      <c r="B15" s="10">
        <f>sum(B12:B13)</f>
        <v>0</v>
      </c>
      <c r="C15" s="10">
        <f t="shared" ref="C15:Z15" si="8">sum(C12:C14)</f>
        <v>0</v>
      </c>
      <c r="D15" s="10">
        <f t="shared" si="8"/>
        <v>0</v>
      </c>
      <c r="E15" s="10">
        <f t="shared" si="8"/>
        <v>0</v>
      </c>
      <c r="F15" s="10">
        <f t="shared" si="8"/>
        <v>0</v>
      </c>
      <c r="G15" s="10">
        <f t="shared" si="8"/>
        <v>0</v>
      </c>
      <c r="H15" s="10">
        <f t="shared" si="8"/>
        <v>0</v>
      </c>
      <c r="I15" s="10">
        <f t="shared" si="8"/>
        <v>0</v>
      </c>
      <c r="J15" s="10">
        <f t="shared" si="8"/>
        <v>0</v>
      </c>
      <c r="K15" s="10">
        <f t="shared" si="8"/>
        <v>0</v>
      </c>
      <c r="L15" s="10">
        <f t="shared" si="8"/>
        <v>0</v>
      </c>
      <c r="M15" s="10">
        <f t="shared" si="8"/>
        <v>0</v>
      </c>
      <c r="N15" s="10">
        <f t="shared" si="8"/>
        <v>0</v>
      </c>
      <c r="O15" s="10">
        <f t="shared" si="8"/>
        <v>0</v>
      </c>
      <c r="P15" s="10">
        <f t="shared" si="8"/>
        <v>0</v>
      </c>
      <c r="Q15" s="10">
        <f t="shared" si="8"/>
        <v>0</v>
      </c>
      <c r="R15" s="10">
        <f t="shared" si="8"/>
        <v>0</v>
      </c>
      <c r="S15" s="10">
        <f t="shared" si="8"/>
        <v>0</v>
      </c>
      <c r="T15" s="10">
        <f t="shared" si="8"/>
        <v>0</v>
      </c>
      <c r="U15" s="10">
        <f t="shared" si="8"/>
        <v>0</v>
      </c>
      <c r="V15" s="10">
        <f t="shared" si="8"/>
        <v>0</v>
      </c>
      <c r="W15" s="10">
        <f t="shared" si="8"/>
        <v>0</v>
      </c>
      <c r="X15" s="10">
        <f t="shared" si="8"/>
        <v>0</v>
      </c>
      <c r="Y15" s="10">
        <f t="shared" si="8"/>
        <v>0</v>
      </c>
      <c r="Z15" s="10">
        <f t="shared" si="8"/>
        <v>0</v>
      </c>
    </row>
    <row r="16">
      <c r="A16" s="1" t="s">
        <v>12</v>
      </c>
      <c r="B16" s="6">
        <f t="shared" ref="B16:Z16" si="9">B9-B15</f>
        <v>0</v>
      </c>
      <c r="C16" s="7">
        <f t="shared" si="9"/>
        <v>0</v>
      </c>
      <c r="D16" s="7">
        <f t="shared" si="9"/>
        <v>0</v>
      </c>
      <c r="E16" s="7">
        <f t="shared" si="9"/>
        <v>0</v>
      </c>
      <c r="F16" s="7">
        <f t="shared" si="9"/>
        <v>0</v>
      </c>
      <c r="G16" s="7">
        <f t="shared" si="9"/>
        <v>0</v>
      </c>
      <c r="H16" s="7">
        <f t="shared" si="9"/>
        <v>0</v>
      </c>
      <c r="I16" s="7">
        <f t="shared" si="9"/>
        <v>0</v>
      </c>
      <c r="J16" s="7">
        <f t="shared" si="9"/>
        <v>0</v>
      </c>
      <c r="K16" s="7">
        <f t="shared" si="9"/>
        <v>0</v>
      </c>
      <c r="L16" s="7">
        <f t="shared" si="9"/>
        <v>0</v>
      </c>
      <c r="M16" s="7">
        <f t="shared" si="9"/>
        <v>0</v>
      </c>
      <c r="N16" s="7">
        <f t="shared" si="9"/>
        <v>0</v>
      </c>
      <c r="O16" s="7">
        <f t="shared" si="9"/>
        <v>0</v>
      </c>
      <c r="P16" s="7">
        <f t="shared" si="9"/>
        <v>0</v>
      </c>
      <c r="Q16" s="7">
        <f t="shared" si="9"/>
        <v>0</v>
      </c>
      <c r="R16" s="7">
        <f t="shared" si="9"/>
        <v>0</v>
      </c>
      <c r="S16" s="7">
        <f t="shared" si="9"/>
        <v>0</v>
      </c>
      <c r="T16" s="7">
        <f t="shared" si="9"/>
        <v>0</v>
      </c>
      <c r="U16" s="7">
        <f t="shared" si="9"/>
        <v>0</v>
      </c>
      <c r="V16" s="7">
        <f t="shared" si="9"/>
        <v>0</v>
      </c>
      <c r="W16" s="7">
        <f t="shared" si="9"/>
        <v>0</v>
      </c>
      <c r="X16" s="7">
        <f t="shared" si="9"/>
        <v>0</v>
      </c>
      <c r="Y16" s="7">
        <f t="shared" si="9"/>
        <v>0</v>
      </c>
      <c r="Z16" s="7">
        <f t="shared" si="9"/>
        <v>0</v>
      </c>
    </row>
    <row r="17">
      <c r="A17" s="1" t="s">
        <v>13</v>
      </c>
      <c r="B17" s="14" t="str">
        <f t="shared" ref="B17:Z17" si="10">(B16/B4)*100</f>
        <v>#DIV/0!</v>
      </c>
      <c r="C17" s="14" t="str">
        <f t="shared" si="10"/>
        <v>#DIV/0!</v>
      </c>
      <c r="D17" s="14" t="str">
        <f t="shared" si="10"/>
        <v>#DIV/0!</v>
      </c>
      <c r="E17" s="14" t="str">
        <f t="shared" si="10"/>
        <v>#DIV/0!</v>
      </c>
      <c r="F17" s="14" t="str">
        <f t="shared" si="10"/>
        <v>#DIV/0!</v>
      </c>
      <c r="G17" s="14" t="str">
        <f t="shared" si="10"/>
        <v>#DIV/0!</v>
      </c>
      <c r="H17" s="14" t="str">
        <f t="shared" si="10"/>
        <v>#DIV/0!</v>
      </c>
      <c r="I17" s="14" t="str">
        <f t="shared" si="10"/>
        <v>#DIV/0!</v>
      </c>
      <c r="J17" s="14" t="str">
        <f t="shared" si="10"/>
        <v>#DIV/0!</v>
      </c>
      <c r="K17" s="14" t="str">
        <f t="shared" si="10"/>
        <v>#DIV/0!</v>
      </c>
      <c r="L17" s="14" t="str">
        <f t="shared" si="10"/>
        <v>#DIV/0!</v>
      </c>
      <c r="M17" s="14" t="str">
        <f t="shared" si="10"/>
        <v>#DIV/0!</v>
      </c>
      <c r="N17" s="14" t="str">
        <f t="shared" si="10"/>
        <v>#DIV/0!</v>
      </c>
      <c r="O17" s="14" t="str">
        <f t="shared" si="10"/>
        <v>#DIV/0!</v>
      </c>
      <c r="P17" s="14" t="str">
        <f t="shared" si="10"/>
        <v>#DIV/0!</v>
      </c>
      <c r="Q17" s="14" t="str">
        <f t="shared" si="10"/>
        <v>#DIV/0!</v>
      </c>
      <c r="R17" s="14" t="str">
        <f t="shared" si="10"/>
        <v>#DIV/0!</v>
      </c>
      <c r="S17" s="14" t="str">
        <f t="shared" si="10"/>
        <v>#DIV/0!</v>
      </c>
      <c r="T17" s="14" t="str">
        <f t="shared" si="10"/>
        <v>#DIV/0!</v>
      </c>
      <c r="U17" s="14" t="str">
        <f t="shared" si="10"/>
        <v>#DIV/0!</v>
      </c>
      <c r="V17" s="14" t="str">
        <f t="shared" si="10"/>
        <v>#DIV/0!</v>
      </c>
      <c r="W17" s="14" t="str">
        <f t="shared" si="10"/>
        <v>#DIV/0!</v>
      </c>
      <c r="X17" s="14" t="str">
        <f t="shared" si="10"/>
        <v>#DIV/0!</v>
      </c>
      <c r="Y17" s="14" t="str">
        <f t="shared" si="10"/>
        <v>#DIV/0!</v>
      </c>
      <c r="Z17" s="14" t="str">
        <f t="shared" si="10"/>
        <v>#DIV/0!</v>
      </c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 t="s">
        <v>14</v>
      </c>
      <c r="B19" s="7">
        <f>sum(C19:Z19)+sum(B43:H43)</f>
        <v>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15" t="s">
        <v>15</v>
      </c>
      <c r="B20" s="16" t="str">
        <f t="shared" ref="B20:Z20" si="11">B16/B19</f>
        <v>#DIV/0!</v>
      </c>
      <c r="C20" s="16" t="str">
        <f t="shared" si="11"/>
        <v>#DIV/0!</v>
      </c>
      <c r="D20" s="16" t="str">
        <f t="shared" si="11"/>
        <v>#DIV/0!</v>
      </c>
      <c r="E20" s="16" t="str">
        <f t="shared" si="11"/>
        <v>#DIV/0!</v>
      </c>
      <c r="F20" s="16" t="str">
        <f t="shared" si="11"/>
        <v>#DIV/0!</v>
      </c>
      <c r="G20" s="16" t="str">
        <f t="shared" si="11"/>
        <v>#DIV/0!</v>
      </c>
      <c r="H20" s="16" t="str">
        <f t="shared" si="11"/>
        <v>#DIV/0!</v>
      </c>
      <c r="I20" s="16" t="str">
        <f t="shared" si="11"/>
        <v>#DIV/0!</v>
      </c>
      <c r="J20" s="16" t="str">
        <f t="shared" si="11"/>
        <v>#DIV/0!</v>
      </c>
      <c r="K20" s="16" t="str">
        <f t="shared" si="11"/>
        <v>#DIV/0!</v>
      </c>
      <c r="L20" s="16" t="str">
        <f t="shared" si="11"/>
        <v>#DIV/0!</v>
      </c>
      <c r="M20" s="16" t="str">
        <f t="shared" si="11"/>
        <v>#DIV/0!</v>
      </c>
      <c r="N20" s="16" t="str">
        <f t="shared" si="11"/>
        <v>#DIV/0!</v>
      </c>
      <c r="O20" s="16" t="str">
        <f t="shared" si="11"/>
        <v>#DIV/0!</v>
      </c>
      <c r="P20" s="16" t="str">
        <f t="shared" si="11"/>
        <v>#DIV/0!</v>
      </c>
      <c r="Q20" s="16" t="str">
        <f t="shared" si="11"/>
        <v>#DIV/0!</v>
      </c>
      <c r="R20" s="16" t="str">
        <f t="shared" si="11"/>
        <v>#DIV/0!</v>
      </c>
      <c r="S20" s="16" t="str">
        <f t="shared" si="11"/>
        <v>#DIV/0!</v>
      </c>
      <c r="T20" s="16" t="str">
        <f t="shared" si="11"/>
        <v>#DIV/0!</v>
      </c>
      <c r="U20" s="16" t="str">
        <f t="shared" si="11"/>
        <v>#DIV/0!</v>
      </c>
      <c r="V20" s="16" t="str">
        <f t="shared" si="11"/>
        <v>#DIV/0!</v>
      </c>
      <c r="W20" s="16" t="str">
        <f t="shared" si="11"/>
        <v>#DIV/0!</v>
      </c>
      <c r="X20" s="16" t="str">
        <f t="shared" si="11"/>
        <v>#DIV/0!</v>
      </c>
      <c r="Y20" s="16" t="str">
        <f t="shared" si="11"/>
        <v>#DIV/0!</v>
      </c>
      <c r="Z20" s="16" t="str">
        <f t="shared" si="11"/>
        <v>#DIV/0!</v>
      </c>
    </row>
    <row r="21">
      <c r="A21" s="1" t="s">
        <v>16</v>
      </c>
      <c r="B21" s="17" t="str">
        <f t="shared" ref="B21:Z21" si="12">B4/B19</f>
        <v>#DIV/0!</v>
      </c>
      <c r="C21" s="17" t="str">
        <f t="shared" si="12"/>
        <v>#DIV/0!</v>
      </c>
      <c r="D21" s="17" t="str">
        <f t="shared" si="12"/>
        <v>#DIV/0!</v>
      </c>
      <c r="E21" s="17" t="str">
        <f t="shared" si="12"/>
        <v>#DIV/0!</v>
      </c>
      <c r="F21" s="17" t="str">
        <f t="shared" si="12"/>
        <v>#DIV/0!</v>
      </c>
      <c r="G21" s="17" t="str">
        <f t="shared" si="12"/>
        <v>#DIV/0!</v>
      </c>
      <c r="H21" s="17" t="str">
        <f t="shared" si="12"/>
        <v>#DIV/0!</v>
      </c>
      <c r="I21" s="17" t="str">
        <f t="shared" si="12"/>
        <v>#DIV/0!</v>
      </c>
      <c r="J21" s="17" t="str">
        <f t="shared" si="12"/>
        <v>#DIV/0!</v>
      </c>
      <c r="K21" s="17" t="str">
        <f t="shared" si="12"/>
        <v>#DIV/0!</v>
      </c>
      <c r="L21" s="17" t="str">
        <f t="shared" si="12"/>
        <v>#DIV/0!</v>
      </c>
      <c r="M21" s="17" t="str">
        <f t="shared" si="12"/>
        <v>#DIV/0!</v>
      </c>
      <c r="N21" s="17" t="str">
        <f t="shared" si="12"/>
        <v>#DIV/0!</v>
      </c>
      <c r="O21" s="17" t="str">
        <f t="shared" si="12"/>
        <v>#DIV/0!</v>
      </c>
      <c r="P21" s="17" t="str">
        <f t="shared" si="12"/>
        <v>#DIV/0!</v>
      </c>
      <c r="Q21" s="17" t="str">
        <f t="shared" si="12"/>
        <v>#DIV/0!</v>
      </c>
      <c r="R21" s="17" t="str">
        <f t="shared" si="12"/>
        <v>#DIV/0!</v>
      </c>
      <c r="S21" s="17" t="str">
        <f t="shared" si="12"/>
        <v>#DIV/0!</v>
      </c>
      <c r="T21" s="17" t="str">
        <f t="shared" si="12"/>
        <v>#DIV/0!</v>
      </c>
      <c r="U21" s="17" t="str">
        <f t="shared" si="12"/>
        <v>#DIV/0!</v>
      </c>
      <c r="V21" s="17" t="str">
        <f t="shared" si="12"/>
        <v>#DIV/0!</v>
      </c>
      <c r="W21" s="17" t="str">
        <f t="shared" si="12"/>
        <v>#DIV/0!</v>
      </c>
      <c r="X21" s="17" t="str">
        <f t="shared" si="12"/>
        <v>#DIV/0!</v>
      </c>
      <c r="Y21" s="17" t="str">
        <f t="shared" si="12"/>
        <v>#DIV/0!</v>
      </c>
      <c r="Z21" s="17" t="str">
        <f t="shared" si="12"/>
        <v>#DIV/0!</v>
      </c>
    </row>
    <row r="22">
      <c r="A22" s="18" t="s">
        <v>17</v>
      </c>
      <c r="B22" s="19" t="str">
        <f t="shared" ref="B22:Z22" si="13">B15/B19</f>
        <v>#DIV/0!</v>
      </c>
      <c r="C22" s="19" t="str">
        <f t="shared" si="13"/>
        <v>#DIV/0!</v>
      </c>
      <c r="D22" s="19" t="str">
        <f t="shared" si="13"/>
        <v>#DIV/0!</v>
      </c>
      <c r="E22" s="19" t="str">
        <f t="shared" si="13"/>
        <v>#DIV/0!</v>
      </c>
      <c r="F22" s="19" t="str">
        <f t="shared" si="13"/>
        <v>#DIV/0!</v>
      </c>
      <c r="G22" s="19" t="str">
        <f t="shared" si="13"/>
        <v>#DIV/0!</v>
      </c>
      <c r="H22" s="19" t="str">
        <f t="shared" si="13"/>
        <v>#DIV/0!</v>
      </c>
      <c r="I22" s="19" t="str">
        <f t="shared" si="13"/>
        <v>#DIV/0!</v>
      </c>
      <c r="J22" s="19" t="str">
        <f t="shared" si="13"/>
        <v>#DIV/0!</v>
      </c>
      <c r="K22" s="19" t="str">
        <f t="shared" si="13"/>
        <v>#DIV/0!</v>
      </c>
      <c r="L22" s="19" t="str">
        <f t="shared" si="13"/>
        <v>#DIV/0!</v>
      </c>
      <c r="M22" s="19" t="str">
        <f t="shared" si="13"/>
        <v>#DIV/0!</v>
      </c>
      <c r="N22" s="19" t="str">
        <f t="shared" si="13"/>
        <v>#DIV/0!</v>
      </c>
      <c r="O22" s="19" t="str">
        <f t="shared" si="13"/>
        <v>#DIV/0!</v>
      </c>
      <c r="P22" s="19" t="str">
        <f t="shared" si="13"/>
        <v>#DIV/0!</v>
      </c>
      <c r="Q22" s="19" t="str">
        <f t="shared" si="13"/>
        <v>#DIV/0!</v>
      </c>
      <c r="R22" s="19" t="str">
        <f t="shared" si="13"/>
        <v>#DIV/0!</v>
      </c>
      <c r="S22" s="19" t="str">
        <f t="shared" si="13"/>
        <v>#DIV/0!</v>
      </c>
      <c r="T22" s="19" t="str">
        <f t="shared" si="13"/>
        <v>#DIV/0!</v>
      </c>
      <c r="U22" s="19" t="str">
        <f t="shared" si="13"/>
        <v>#DIV/0!</v>
      </c>
      <c r="V22" s="19" t="str">
        <f t="shared" si="13"/>
        <v>#DIV/0!</v>
      </c>
      <c r="W22" s="19" t="str">
        <f t="shared" si="13"/>
        <v>#DIV/0!</v>
      </c>
      <c r="X22" s="19" t="str">
        <f t="shared" si="13"/>
        <v>#DIV/0!</v>
      </c>
      <c r="Y22" s="19" t="str">
        <f t="shared" si="13"/>
        <v>#DIV/0!</v>
      </c>
      <c r="Z22" s="19" t="str">
        <f t="shared" si="13"/>
        <v>#DIV/0!</v>
      </c>
    </row>
    <row r="23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 t="s">
        <v>19</v>
      </c>
      <c r="B24" s="7">
        <v>33.5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1"/>
      <c r="B26" s="2">
        <v>45407.0</v>
      </c>
      <c r="C26" s="2">
        <v>45408.0</v>
      </c>
      <c r="D26" s="2">
        <v>45409.0</v>
      </c>
      <c r="E26" s="2">
        <v>45410.0</v>
      </c>
      <c r="F26" s="2">
        <v>45411.0</v>
      </c>
      <c r="G26" s="2">
        <v>45412.0</v>
      </c>
      <c r="H26" s="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1" t="s">
        <v>1</v>
      </c>
      <c r="B27" s="4"/>
      <c r="C27" s="4"/>
      <c r="D27" s="4"/>
      <c r="E27" s="4"/>
      <c r="F27" s="4"/>
      <c r="G27" s="4"/>
      <c r="H27" s="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1" t="s">
        <v>2</v>
      </c>
      <c r="B28" s="4"/>
      <c r="C28" s="4"/>
      <c r="D28" s="4"/>
      <c r="E28" s="4"/>
      <c r="F28" s="4"/>
      <c r="G28" s="4"/>
      <c r="H28" s="4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5" t="s">
        <v>3</v>
      </c>
      <c r="B29" s="6">
        <f t="shared" ref="B29:H29" si="14">SUM(B27:B28)</f>
        <v>0</v>
      </c>
      <c r="C29" s="6">
        <f t="shared" si="14"/>
        <v>0</v>
      </c>
      <c r="D29" s="6">
        <f t="shared" si="14"/>
        <v>0</v>
      </c>
      <c r="E29" s="6">
        <f t="shared" si="14"/>
        <v>0</v>
      </c>
      <c r="F29" s="6">
        <f t="shared" si="14"/>
        <v>0</v>
      </c>
      <c r="G29" s="6">
        <f t="shared" si="14"/>
        <v>0</v>
      </c>
      <c r="H29" s="6">
        <f t="shared" si="14"/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1" t="s">
        <v>4</v>
      </c>
      <c r="B31" s="4"/>
      <c r="C31" s="4"/>
      <c r="D31" s="4"/>
      <c r="E31" s="4"/>
      <c r="F31" s="13"/>
      <c r="G31" s="13"/>
      <c r="H31" s="13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1" t="s">
        <v>5</v>
      </c>
      <c r="B32" s="8">
        <f t="shared" ref="B32:H32" si="15">$B$24*B43</f>
        <v>0</v>
      </c>
      <c r="C32" s="8">
        <f t="shared" si="15"/>
        <v>0</v>
      </c>
      <c r="D32" s="8">
        <f t="shared" si="15"/>
        <v>0</v>
      </c>
      <c r="E32" s="8">
        <f t="shared" si="15"/>
        <v>0</v>
      </c>
      <c r="F32" s="8">
        <f t="shared" si="15"/>
        <v>0</v>
      </c>
      <c r="G32" s="8">
        <f t="shared" si="15"/>
        <v>0</v>
      </c>
      <c r="H32" s="8">
        <f t="shared" si="15"/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9"/>
      <c r="B33" s="10">
        <f t="shared" ref="B33:H33" si="16">sum(B31:B32)</f>
        <v>0</v>
      </c>
      <c r="C33" s="10">
        <f t="shared" si="16"/>
        <v>0</v>
      </c>
      <c r="D33" s="10">
        <f t="shared" si="16"/>
        <v>0</v>
      </c>
      <c r="E33" s="10">
        <f t="shared" si="16"/>
        <v>0</v>
      </c>
      <c r="F33" s="10">
        <f t="shared" si="16"/>
        <v>0</v>
      </c>
      <c r="G33" s="10">
        <f t="shared" si="16"/>
        <v>0</v>
      </c>
      <c r="H33" s="10">
        <f t="shared" si="16"/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" t="s">
        <v>6</v>
      </c>
      <c r="B34" s="7">
        <f t="shared" ref="B34:H34" si="17">B29-B33</f>
        <v>0</v>
      </c>
      <c r="C34" s="7">
        <f t="shared" si="17"/>
        <v>0</v>
      </c>
      <c r="D34" s="7">
        <f t="shared" si="17"/>
        <v>0</v>
      </c>
      <c r="E34" s="7">
        <f t="shared" si="17"/>
        <v>0</v>
      </c>
      <c r="F34" s="7">
        <f t="shared" si="17"/>
        <v>0</v>
      </c>
      <c r="G34" s="7">
        <f t="shared" si="17"/>
        <v>0</v>
      </c>
      <c r="H34" s="7">
        <f t="shared" si="17"/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2" t="s">
        <v>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" t="s">
        <v>8</v>
      </c>
      <c r="B37" s="4"/>
      <c r="C37" s="4"/>
      <c r="D37" s="4"/>
      <c r="E37" s="4"/>
      <c r="F37" s="4"/>
      <c r="G37" s="4"/>
      <c r="H37" s="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" t="s">
        <v>9</v>
      </c>
      <c r="B38" s="4"/>
      <c r="C38" s="4"/>
      <c r="D38" s="4"/>
      <c r="E38" s="4"/>
      <c r="F38" s="13"/>
      <c r="G38" s="13"/>
      <c r="H38" s="1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13" t="s">
        <v>10</v>
      </c>
      <c r="B39" s="4"/>
      <c r="C39" s="4"/>
      <c r="D39" s="4"/>
      <c r="E39" s="4"/>
      <c r="F39" s="13"/>
      <c r="G39" s="13"/>
      <c r="H39" s="1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9" t="s">
        <v>11</v>
      </c>
      <c r="B40" s="10">
        <f t="shared" ref="B40:H40" si="18">sum(B37:B39)</f>
        <v>0</v>
      </c>
      <c r="C40" s="10">
        <f t="shared" si="18"/>
        <v>0</v>
      </c>
      <c r="D40" s="10">
        <f t="shared" si="18"/>
        <v>0</v>
      </c>
      <c r="E40" s="10">
        <f t="shared" si="18"/>
        <v>0</v>
      </c>
      <c r="F40" s="10">
        <f t="shared" si="18"/>
        <v>0</v>
      </c>
      <c r="G40" s="10">
        <f t="shared" si="18"/>
        <v>0</v>
      </c>
      <c r="H40" s="10">
        <f t="shared" si="18"/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" t="s">
        <v>12</v>
      </c>
      <c r="B41" s="7">
        <f t="shared" ref="B41:H41" si="19">B34-B40</f>
        <v>0</v>
      </c>
      <c r="C41" s="7">
        <f t="shared" si="19"/>
        <v>0</v>
      </c>
      <c r="D41" s="7">
        <f t="shared" si="19"/>
        <v>0</v>
      </c>
      <c r="E41" s="7">
        <f t="shared" si="19"/>
        <v>0</v>
      </c>
      <c r="F41" s="7">
        <f t="shared" si="19"/>
        <v>0</v>
      </c>
      <c r="G41" s="7">
        <f t="shared" si="19"/>
        <v>0</v>
      </c>
      <c r="H41" s="7">
        <f t="shared" si="19"/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 t="s">
        <v>14</v>
      </c>
      <c r="B43" s="4"/>
      <c r="C43" s="4"/>
      <c r="D43" s="4"/>
      <c r="E43" s="4"/>
      <c r="F43" s="4"/>
      <c r="G43" s="4"/>
      <c r="H43" s="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22" t="s">
        <v>15</v>
      </c>
      <c r="B44" s="23" t="str">
        <f t="shared" ref="B44:H44" si="20">B41/B43</f>
        <v>#DIV/0!</v>
      </c>
      <c r="C44" s="23" t="str">
        <f t="shared" si="20"/>
        <v>#DIV/0!</v>
      </c>
      <c r="D44" s="23" t="str">
        <f t="shared" si="20"/>
        <v>#DIV/0!</v>
      </c>
      <c r="E44" s="23" t="str">
        <f t="shared" si="20"/>
        <v>#DIV/0!</v>
      </c>
      <c r="F44" s="23" t="str">
        <f t="shared" si="20"/>
        <v>#DIV/0!</v>
      </c>
      <c r="G44" s="23" t="str">
        <f t="shared" si="20"/>
        <v>#DIV/0!</v>
      </c>
      <c r="H44" s="23" t="str">
        <f t="shared" si="20"/>
        <v>#DIV/0!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>
      <c r="A45" s="1" t="s">
        <v>16</v>
      </c>
      <c r="B45" s="17" t="str">
        <f t="shared" ref="B45:H45" si="21">B29/B43</f>
        <v>#DIV/0!</v>
      </c>
      <c r="C45" s="17" t="str">
        <f t="shared" si="21"/>
        <v>#DIV/0!</v>
      </c>
      <c r="D45" s="17" t="str">
        <f t="shared" si="21"/>
        <v>#DIV/0!</v>
      </c>
      <c r="E45" s="17" t="str">
        <f t="shared" si="21"/>
        <v>#DIV/0!</v>
      </c>
      <c r="F45" s="17" t="str">
        <f t="shared" si="21"/>
        <v>#DIV/0!</v>
      </c>
      <c r="G45" s="17" t="str">
        <f t="shared" si="21"/>
        <v>#DIV/0!</v>
      </c>
      <c r="H45" s="17" t="str">
        <f t="shared" si="21"/>
        <v>#DIV/0!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8" t="s">
        <v>17</v>
      </c>
      <c r="B46" s="19" t="str">
        <f t="shared" ref="B46:H46" si="22">B40/B43</f>
        <v>#DIV/0!</v>
      </c>
      <c r="C46" s="19" t="str">
        <f t="shared" si="22"/>
        <v>#DIV/0!</v>
      </c>
      <c r="D46" s="19" t="str">
        <f t="shared" si="22"/>
        <v>#DIV/0!</v>
      </c>
      <c r="E46" s="19" t="str">
        <f t="shared" si="22"/>
        <v>#DIV/0!</v>
      </c>
      <c r="F46" s="19" t="str">
        <f t="shared" si="22"/>
        <v>#DIV/0!</v>
      </c>
      <c r="G46" s="19" t="str">
        <f t="shared" si="22"/>
        <v>#DIV/0!</v>
      </c>
      <c r="H46" s="19" t="str">
        <f t="shared" si="22"/>
        <v>#DIV/0!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75"/>
  </cols>
  <sheetData>
    <row r="1">
      <c r="A1" s="1"/>
      <c r="B1" s="1" t="s">
        <v>0</v>
      </c>
      <c r="C1" s="2">
        <v>45352.0</v>
      </c>
      <c r="D1" s="2">
        <v>45353.0</v>
      </c>
      <c r="E1" s="2">
        <v>45354.0</v>
      </c>
      <c r="F1" s="2">
        <v>45355.0</v>
      </c>
      <c r="G1" s="2">
        <v>45356.0</v>
      </c>
      <c r="H1" s="2">
        <v>45357.0</v>
      </c>
      <c r="I1" s="2">
        <v>45358.0</v>
      </c>
      <c r="J1" s="2">
        <v>45359.0</v>
      </c>
      <c r="K1" s="2">
        <v>45360.0</v>
      </c>
      <c r="L1" s="2">
        <v>45361.0</v>
      </c>
      <c r="M1" s="2">
        <v>45362.0</v>
      </c>
      <c r="N1" s="2">
        <v>45363.0</v>
      </c>
      <c r="O1" s="2">
        <v>45364.0</v>
      </c>
      <c r="P1" s="2">
        <v>45365.0</v>
      </c>
      <c r="Q1" s="2">
        <v>45366.0</v>
      </c>
      <c r="R1" s="2">
        <v>45367.0</v>
      </c>
      <c r="S1" s="2">
        <v>45368.0</v>
      </c>
      <c r="T1" s="2">
        <v>45369.0</v>
      </c>
      <c r="U1" s="2">
        <v>45370.0</v>
      </c>
      <c r="V1" s="2">
        <v>45371.0</v>
      </c>
      <c r="W1" s="2">
        <v>45372.0</v>
      </c>
      <c r="X1" s="2">
        <v>45373.0</v>
      </c>
      <c r="Y1" s="2">
        <v>45374.0</v>
      </c>
      <c r="Z1" s="2">
        <v>45375.0</v>
      </c>
    </row>
    <row r="2">
      <c r="A2" s="1" t="s">
        <v>1</v>
      </c>
      <c r="B2" s="7">
        <f t="shared" ref="B2:B3" si="1">sum(C2:Z2)+Sum(B27:H27)</f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1" t="s">
        <v>2</v>
      </c>
      <c r="B3" s="7">
        <f t="shared" si="1"/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5" t="s">
        <v>3</v>
      </c>
      <c r="B4" s="6">
        <f t="shared" ref="B4:D4" si="2">SUM(B2:B3)</f>
        <v>0</v>
      </c>
      <c r="C4" s="6">
        <f t="shared" si="2"/>
        <v>0</v>
      </c>
      <c r="D4" s="6">
        <f t="shared" si="2"/>
        <v>0</v>
      </c>
      <c r="E4" s="6">
        <f>SUM(E2)</f>
        <v>0</v>
      </c>
      <c r="F4" s="6">
        <f t="shared" ref="F4:V4" si="3">SUM(F2:F3)</f>
        <v>0</v>
      </c>
      <c r="G4" s="6">
        <f t="shared" si="3"/>
        <v>0</v>
      </c>
      <c r="H4" s="6">
        <f t="shared" si="3"/>
        <v>0</v>
      </c>
      <c r="I4" s="6">
        <f t="shared" si="3"/>
        <v>0</v>
      </c>
      <c r="J4" s="6">
        <f t="shared" si="3"/>
        <v>0</v>
      </c>
      <c r="K4" s="6">
        <f t="shared" si="3"/>
        <v>0</v>
      </c>
      <c r="L4" s="6">
        <f t="shared" si="3"/>
        <v>0</v>
      </c>
      <c r="M4" s="6">
        <f t="shared" si="3"/>
        <v>0</v>
      </c>
      <c r="N4" s="6">
        <f t="shared" si="3"/>
        <v>0</v>
      </c>
      <c r="O4" s="6">
        <f t="shared" si="3"/>
        <v>0</v>
      </c>
      <c r="P4" s="6">
        <f t="shared" si="3"/>
        <v>0</v>
      </c>
      <c r="Q4" s="6">
        <f t="shared" si="3"/>
        <v>0</v>
      </c>
      <c r="R4" s="6">
        <f t="shared" si="3"/>
        <v>0</v>
      </c>
      <c r="S4" s="6">
        <f t="shared" si="3"/>
        <v>0</v>
      </c>
      <c r="T4" s="6">
        <f t="shared" si="3"/>
        <v>0</v>
      </c>
      <c r="U4" s="6">
        <f t="shared" si="3"/>
        <v>0</v>
      </c>
      <c r="V4" s="6">
        <f t="shared" si="3"/>
        <v>0</v>
      </c>
      <c r="W4" s="6">
        <f>sum(W2:W3)</f>
        <v>0</v>
      </c>
      <c r="X4" s="6">
        <f>SUM(X2:X3)</f>
        <v>0</v>
      </c>
      <c r="Y4" s="6">
        <f>SUM(Y2)</f>
        <v>0</v>
      </c>
      <c r="Z4" s="6">
        <f>SUM(Z2:Z3)</f>
        <v>0</v>
      </c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 t="s">
        <v>4</v>
      </c>
      <c r="B6" s="7">
        <f t="shared" ref="B6:B7" si="4">sum(C6:Z6)+sum(B31:H31)</f>
        <v>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1" t="s">
        <v>5</v>
      </c>
      <c r="B7" s="7">
        <f t="shared" si="4"/>
        <v>0</v>
      </c>
      <c r="C7" s="8">
        <f t="shared" ref="C7:Z7" si="5">$B$24*C19</f>
        <v>0</v>
      </c>
      <c r="D7" s="8">
        <f t="shared" si="5"/>
        <v>0</v>
      </c>
      <c r="E7" s="8">
        <f t="shared" si="5"/>
        <v>0</v>
      </c>
      <c r="F7" s="8">
        <f t="shared" si="5"/>
        <v>0</v>
      </c>
      <c r="G7" s="8">
        <f t="shared" si="5"/>
        <v>0</v>
      </c>
      <c r="H7" s="8">
        <f t="shared" si="5"/>
        <v>0</v>
      </c>
      <c r="I7" s="8">
        <f t="shared" si="5"/>
        <v>0</v>
      </c>
      <c r="J7" s="8">
        <f t="shared" si="5"/>
        <v>0</v>
      </c>
      <c r="K7" s="8">
        <f t="shared" si="5"/>
        <v>0</v>
      </c>
      <c r="L7" s="8">
        <f t="shared" si="5"/>
        <v>0</v>
      </c>
      <c r="M7" s="8">
        <f t="shared" si="5"/>
        <v>0</v>
      </c>
      <c r="N7" s="8">
        <f t="shared" si="5"/>
        <v>0</v>
      </c>
      <c r="O7" s="8">
        <f t="shared" si="5"/>
        <v>0</v>
      </c>
      <c r="P7" s="8">
        <f t="shared" si="5"/>
        <v>0</v>
      </c>
      <c r="Q7" s="8">
        <f t="shared" si="5"/>
        <v>0</v>
      </c>
      <c r="R7" s="8">
        <f t="shared" si="5"/>
        <v>0</v>
      </c>
      <c r="S7" s="8">
        <f t="shared" si="5"/>
        <v>0</v>
      </c>
      <c r="T7" s="8">
        <f t="shared" si="5"/>
        <v>0</v>
      </c>
      <c r="U7" s="8">
        <f t="shared" si="5"/>
        <v>0</v>
      </c>
      <c r="V7" s="8">
        <f t="shared" si="5"/>
        <v>0</v>
      </c>
      <c r="W7" s="8">
        <f t="shared" si="5"/>
        <v>0</v>
      </c>
      <c r="X7" s="8">
        <f t="shared" si="5"/>
        <v>0</v>
      </c>
      <c r="Y7" s="8">
        <f t="shared" si="5"/>
        <v>0</v>
      </c>
      <c r="Z7" s="8">
        <f t="shared" si="5"/>
        <v>0</v>
      </c>
    </row>
    <row r="8">
      <c r="A8" s="9"/>
      <c r="B8" s="10">
        <f t="shared" ref="B8:Z8" si="6">sum(B6:B7)</f>
        <v>0</v>
      </c>
      <c r="C8" s="10">
        <f t="shared" si="6"/>
        <v>0</v>
      </c>
      <c r="D8" s="10">
        <f t="shared" si="6"/>
        <v>0</v>
      </c>
      <c r="E8" s="10">
        <f t="shared" si="6"/>
        <v>0</v>
      </c>
      <c r="F8" s="10">
        <f t="shared" si="6"/>
        <v>0</v>
      </c>
      <c r="G8" s="10">
        <f t="shared" si="6"/>
        <v>0</v>
      </c>
      <c r="H8" s="10">
        <f t="shared" si="6"/>
        <v>0</v>
      </c>
      <c r="I8" s="10">
        <f t="shared" si="6"/>
        <v>0</v>
      </c>
      <c r="J8" s="10">
        <f t="shared" si="6"/>
        <v>0</v>
      </c>
      <c r="K8" s="10">
        <f t="shared" si="6"/>
        <v>0</v>
      </c>
      <c r="L8" s="10">
        <f t="shared" si="6"/>
        <v>0</v>
      </c>
      <c r="M8" s="10">
        <f t="shared" si="6"/>
        <v>0</v>
      </c>
      <c r="N8" s="10">
        <f t="shared" si="6"/>
        <v>0</v>
      </c>
      <c r="O8" s="10">
        <f t="shared" si="6"/>
        <v>0</v>
      </c>
      <c r="P8" s="10">
        <f t="shared" si="6"/>
        <v>0</v>
      </c>
      <c r="Q8" s="10">
        <f t="shared" si="6"/>
        <v>0</v>
      </c>
      <c r="R8" s="10">
        <f t="shared" si="6"/>
        <v>0</v>
      </c>
      <c r="S8" s="10">
        <f t="shared" si="6"/>
        <v>0</v>
      </c>
      <c r="T8" s="10">
        <f t="shared" si="6"/>
        <v>0</v>
      </c>
      <c r="U8" s="10">
        <f t="shared" si="6"/>
        <v>0</v>
      </c>
      <c r="V8" s="10">
        <f t="shared" si="6"/>
        <v>0</v>
      </c>
      <c r="W8" s="10">
        <f t="shared" si="6"/>
        <v>0</v>
      </c>
      <c r="X8" s="10">
        <f t="shared" si="6"/>
        <v>0</v>
      </c>
      <c r="Y8" s="10">
        <f t="shared" si="6"/>
        <v>0</v>
      </c>
      <c r="Z8" s="10">
        <f t="shared" si="6"/>
        <v>0</v>
      </c>
    </row>
    <row r="9">
      <c r="A9" s="1" t="s">
        <v>6</v>
      </c>
      <c r="B9" s="11">
        <f t="shared" ref="B9:Z9" si="7">B4-B8</f>
        <v>0</v>
      </c>
      <c r="C9" s="7">
        <f t="shared" si="7"/>
        <v>0</v>
      </c>
      <c r="D9" s="7">
        <f t="shared" si="7"/>
        <v>0</v>
      </c>
      <c r="E9" s="7">
        <f t="shared" si="7"/>
        <v>0</v>
      </c>
      <c r="F9" s="7">
        <f t="shared" si="7"/>
        <v>0</v>
      </c>
      <c r="G9" s="7">
        <f t="shared" si="7"/>
        <v>0</v>
      </c>
      <c r="H9" s="7">
        <f t="shared" si="7"/>
        <v>0</v>
      </c>
      <c r="I9" s="7">
        <f t="shared" si="7"/>
        <v>0</v>
      </c>
      <c r="J9" s="7">
        <f t="shared" si="7"/>
        <v>0</v>
      </c>
      <c r="K9" s="7">
        <f t="shared" si="7"/>
        <v>0</v>
      </c>
      <c r="L9" s="7">
        <f t="shared" si="7"/>
        <v>0</v>
      </c>
      <c r="M9" s="7">
        <f t="shared" si="7"/>
        <v>0</v>
      </c>
      <c r="N9" s="7">
        <f t="shared" si="7"/>
        <v>0</v>
      </c>
      <c r="O9" s="7">
        <f t="shared" si="7"/>
        <v>0</v>
      </c>
      <c r="P9" s="7">
        <f t="shared" si="7"/>
        <v>0</v>
      </c>
      <c r="Q9" s="7">
        <f t="shared" si="7"/>
        <v>0</v>
      </c>
      <c r="R9" s="7">
        <f t="shared" si="7"/>
        <v>0</v>
      </c>
      <c r="S9" s="7">
        <f t="shared" si="7"/>
        <v>0</v>
      </c>
      <c r="T9" s="7">
        <f t="shared" si="7"/>
        <v>0</v>
      </c>
      <c r="U9" s="7">
        <f t="shared" si="7"/>
        <v>0</v>
      </c>
      <c r="V9" s="7">
        <f t="shared" si="7"/>
        <v>0</v>
      </c>
      <c r="W9" s="7">
        <f t="shared" si="7"/>
        <v>0</v>
      </c>
      <c r="X9" s="7">
        <f t="shared" si="7"/>
        <v>0</v>
      </c>
      <c r="Y9" s="7">
        <f t="shared" si="7"/>
        <v>0</v>
      </c>
      <c r="Z9" s="7">
        <f t="shared" si="7"/>
        <v>0</v>
      </c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2" t="s">
        <v>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 t="s">
        <v>8</v>
      </c>
      <c r="B12" s="7">
        <f t="shared" ref="B12:B13" si="8">sum(C12:Z12)+sum(B37:H37)</f>
        <v>0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1" t="s">
        <v>9</v>
      </c>
      <c r="B13" s="7">
        <f t="shared" si="8"/>
        <v>0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1" t="s">
        <v>25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9" t="s">
        <v>11</v>
      </c>
      <c r="B15" s="10">
        <f>sum(B12:B13)</f>
        <v>0</v>
      </c>
      <c r="C15" s="10">
        <f t="shared" ref="C15:Z15" si="9">sum(C12:C14)</f>
        <v>0</v>
      </c>
      <c r="D15" s="10">
        <f t="shared" si="9"/>
        <v>0</v>
      </c>
      <c r="E15" s="10">
        <f t="shared" si="9"/>
        <v>0</v>
      </c>
      <c r="F15" s="10">
        <f t="shared" si="9"/>
        <v>0</v>
      </c>
      <c r="G15" s="10">
        <f t="shared" si="9"/>
        <v>0</v>
      </c>
      <c r="H15" s="10">
        <f t="shared" si="9"/>
        <v>0</v>
      </c>
      <c r="I15" s="10">
        <f t="shared" si="9"/>
        <v>0</v>
      </c>
      <c r="J15" s="10">
        <f t="shared" si="9"/>
        <v>0</v>
      </c>
      <c r="K15" s="10">
        <f t="shared" si="9"/>
        <v>0</v>
      </c>
      <c r="L15" s="10">
        <f t="shared" si="9"/>
        <v>0</v>
      </c>
      <c r="M15" s="10">
        <f t="shared" si="9"/>
        <v>0</v>
      </c>
      <c r="N15" s="10">
        <f t="shared" si="9"/>
        <v>0</v>
      </c>
      <c r="O15" s="10">
        <f t="shared" si="9"/>
        <v>0</v>
      </c>
      <c r="P15" s="10">
        <f t="shared" si="9"/>
        <v>0</v>
      </c>
      <c r="Q15" s="10">
        <f t="shared" si="9"/>
        <v>0</v>
      </c>
      <c r="R15" s="10">
        <f t="shared" si="9"/>
        <v>0</v>
      </c>
      <c r="S15" s="10">
        <f t="shared" si="9"/>
        <v>0</v>
      </c>
      <c r="T15" s="10">
        <f t="shared" si="9"/>
        <v>0</v>
      </c>
      <c r="U15" s="10">
        <f t="shared" si="9"/>
        <v>0</v>
      </c>
      <c r="V15" s="10">
        <f t="shared" si="9"/>
        <v>0</v>
      </c>
      <c r="W15" s="10">
        <f t="shared" si="9"/>
        <v>0</v>
      </c>
      <c r="X15" s="10">
        <f t="shared" si="9"/>
        <v>0</v>
      </c>
      <c r="Y15" s="10">
        <f t="shared" si="9"/>
        <v>0</v>
      </c>
      <c r="Z15" s="10">
        <f t="shared" si="9"/>
        <v>0</v>
      </c>
    </row>
    <row r="16">
      <c r="A16" s="1" t="s">
        <v>12</v>
      </c>
      <c r="B16" s="6">
        <f t="shared" ref="B16:Z16" si="10">B9-B15</f>
        <v>0</v>
      </c>
      <c r="C16" s="7">
        <f t="shared" si="10"/>
        <v>0</v>
      </c>
      <c r="D16" s="7">
        <f t="shared" si="10"/>
        <v>0</v>
      </c>
      <c r="E16" s="7">
        <f t="shared" si="10"/>
        <v>0</v>
      </c>
      <c r="F16" s="7">
        <f t="shared" si="10"/>
        <v>0</v>
      </c>
      <c r="G16" s="7">
        <f t="shared" si="10"/>
        <v>0</v>
      </c>
      <c r="H16" s="7">
        <f t="shared" si="10"/>
        <v>0</v>
      </c>
      <c r="I16" s="7">
        <f t="shared" si="10"/>
        <v>0</v>
      </c>
      <c r="J16" s="7">
        <f t="shared" si="10"/>
        <v>0</v>
      </c>
      <c r="K16" s="7">
        <f t="shared" si="10"/>
        <v>0</v>
      </c>
      <c r="L16" s="7">
        <f t="shared" si="10"/>
        <v>0</v>
      </c>
      <c r="M16" s="7">
        <f t="shared" si="10"/>
        <v>0</v>
      </c>
      <c r="N16" s="7">
        <f t="shared" si="10"/>
        <v>0</v>
      </c>
      <c r="O16" s="7">
        <f t="shared" si="10"/>
        <v>0</v>
      </c>
      <c r="P16" s="7">
        <f t="shared" si="10"/>
        <v>0</v>
      </c>
      <c r="Q16" s="7">
        <f t="shared" si="10"/>
        <v>0</v>
      </c>
      <c r="R16" s="7">
        <f t="shared" si="10"/>
        <v>0</v>
      </c>
      <c r="S16" s="7">
        <f t="shared" si="10"/>
        <v>0</v>
      </c>
      <c r="T16" s="7">
        <f t="shared" si="10"/>
        <v>0</v>
      </c>
      <c r="U16" s="7">
        <f t="shared" si="10"/>
        <v>0</v>
      </c>
      <c r="V16" s="7">
        <f t="shared" si="10"/>
        <v>0</v>
      </c>
      <c r="W16" s="7">
        <f t="shared" si="10"/>
        <v>0</v>
      </c>
      <c r="X16" s="7">
        <f t="shared" si="10"/>
        <v>0</v>
      </c>
      <c r="Y16" s="7">
        <f t="shared" si="10"/>
        <v>0</v>
      </c>
      <c r="Z16" s="7">
        <f t="shared" si="10"/>
        <v>0</v>
      </c>
    </row>
    <row r="17">
      <c r="A17" s="1" t="s">
        <v>13</v>
      </c>
      <c r="B17" s="14" t="str">
        <f t="shared" ref="B17:Z17" si="11">(B16/B4)*100</f>
        <v>#DIV/0!</v>
      </c>
      <c r="C17" s="14" t="str">
        <f t="shared" si="11"/>
        <v>#DIV/0!</v>
      </c>
      <c r="D17" s="14" t="str">
        <f t="shared" si="11"/>
        <v>#DIV/0!</v>
      </c>
      <c r="E17" s="14" t="str">
        <f t="shared" si="11"/>
        <v>#DIV/0!</v>
      </c>
      <c r="F17" s="14" t="str">
        <f t="shared" si="11"/>
        <v>#DIV/0!</v>
      </c>
      <c r="G17" s="14" t="str">
        <f t="shared" si="11"/>
        <v>#DIV/0!</v>
      </c>
      <c r="H17" s="14" t="str">
        <f t="shared" si="11"/>
        <v>#DIV/0!</v>
      </c>
      <c r="I17" s="14" t="str">
        <f t="shared" si="11"/>
        <v>#DIV/0!</v>
      </c>
      <c r="J17" s="14" t="str">
        <f t="shared" si="11"/>
        <v>#DIV/0!</v>
      </c>
      <c r="K17" s="14" t="str">
        <f t="shared" si="11"/>
        <v>#DIV/0!</v>
      </c>
      <c r="L17" s="14" t="str">
        <f t="shared" si="11"/>
        <v>#DIV/0!</v>
      </c>
      <c r="M17" s="14" t="str">
        <f t="shared" si="11"/>
        <v>#DIV/0!</v>
      </c>
      <c r="N17" s="14" t="str">
        <f t="shared" si="11"/>
        <v>#DIV/0!</v>
      </c>
      <c r="O17" s="14" t="str">
        <f t="shared" si="11"/>
        <v>#DIV/0!</v>
      </c>
      <c r="P17" s="14" t="str">
        <f t="shared" si="11"/>
        <v>#DIV/0!</v>
      </c>
      <c r="Q17" s="14" t="str">
        <f t="shared" si="11"/>
        <v>#DIV/0!</v>
      </c>
      <c r="R17" s="14" t="str">
        <f t="shared" si="11"/>
        <v>#DIV/0!</v>
      </c>
      <c r="S17" s="14" t="str">
        <f t="shared" si="11"/>
        <v>#DIV/0!</v>
      </c>
      <c r="T17" s="14" t="str">
        <f t="shared" si="11"/>
        <v>#DIV/0!</v>
      </c>
      <c r="U17" s="14" t="str">
        <f t="shared" si="11"/>
        <v>#DIV/0!</v>
      </c>
      <c r="V17" s="14" t="str">
        <f t="shared" si="11"/>
        <v>#DIV/0!</v>
      </c>
      <c r="W17" s="14" t="str">
        <f t="shared" si="11"/>
        <v>#DIV/0!</v>
      </c>
      <c r="X17" s="14" t="str">
        <f t="shared" si="11"/>
        <v>#DIV/0!</v>
      </c>
      <c r="Y17" s="14" t="str">
        <f t="shared" si="11"/>
        <v>#DIV/0!</v>
      </c>
      <c r="Z17" s="14" t="str">
        <f t="shared" si="11"/>
        <v>#DIV/0!</v>
      </c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 t="s">
        <v>14</v>
      </c>
      <c r="B19" s="7">
        <f>sum(C19:Z19)+sum(B43:H43)</f>
        <v>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15" t="s">
        <v>15</v>
      </c>
      <c r="B20" s="16" t="str">
        <f t="shared" ref="B20:Z20" si="12">B16/B19</f>
        <v>#DIV/0!</v>
      </c>
      <c r="C20" s="16" t="str">
        <f t="shared" si="12"/>
        <v>#DIV/0!</v>
      </c>
      <c r="D20" s="16" t="str">
        <f t="shared" si="12"/>
        <v>#DIV/0!</v>
      </c>
      <c r="E20" s="16" t="str">
        <f t="shared" si="12"/>
        <v>#DIV/0!</v>
      </c>
      <c r="F20" s="16" t="str">
        <f t="shared" si="12"/>
        <v>#DIV/0!</v>
      </c>
      <c r="G20" s="16" t="str">
        <f t="shared" si="12"/>
        <v>#DIV/0!</v>
      </c>
      <c r="H20" s="16" t="str">
        <f t="shared" si="12"/>
        <v>#DIV/0!</v>
      </c>
      <c r="I20" s="16" t="str">
        <f t="shared" si="12"/>
        <v>#DIV/0!</v>
      </c>
      <c r="J20" s="16" t="str">
        <f t="shared" si="12"/>
        <v>#DIV/0!</v>
      </c>
      <c r="K20" s="16" t="str">
        <f t="shared" si="12"/>
        <v>#DIV/0!</v>
      </c>
      <c r="L20" s="16" t="str">
        <f t="shared" si="12"/>
        <v>#DIV/0!</v>
      </c>
      <c r="M20" s="16" t="str">
        <f t="shared" si="12"/>
        <v>#DIV/0!</v>
      </c>
      <c r="N20" s="16" t="str">
        <f t="shared" si="12"/>
        <v>#DIV/0!</v>
      </c>
      <c r="O20" s="16" t="str">
        <f t="shared" si="12"/>
        <v>#DIV/0!</v>
      </c>
      <c r="P20" s="16" t="str">
        <f t="shared" si="12"/>
        <v>#DIV/0!</v>
      </c>
      <c r="Q20" s="16" t="str">
        <f t="shared" si="12"/>
        <v>#DIV/0!</v>
      </c>
      <c r="R20" s="16" t="str">
        <f t="shared" si="12"/>
        <v>#DIV/0!</v>
      </c>
      <c r="S20" s="16" t="str">
        <f t="shared" si="12"/>
        <v>#DIV/0!</v>
      </c>
      <c r="T20" s="16" t="str">
        <f t="shared" si="12"/>
        <v>#DIV/0!</v>
      </c>
      <c r="U20" s="16" t="str">
        <f t="shared" si="12"/>
        <v>#DIV/0!</v>
      </c>
      <c r="V20" s="16" t="str">
        <f t="shared" si="12"/>
        <v>#DIV/0!</v>
      </c>
      <c r="W20" s="16" t="str">
        <f t="shared" si="12"/>
        <v>#DIV/0!</v>
      </c>
      <c r="X20" s="16" t="str">
        <f t="shared" si="12"/>
        <v>#DIV/0!</v>
      </c>
      <c r="Y20" s="16" t="str">
        <f t="shared" si="12"/>
        <v>#DIV/0!</v>
      </c>
      <c r="Z20" s="16" t="str">
        <f t="shared" si="12"/>
        <v>#DIV/0!</v>
      </c>
    </row>
    <row r="21">
      <c r="A21" s="1" t="s">
        <v>16</v>
      </c>
      <c r="B21" s="17" t="str">
        <f t="shared" ref="B21:Z21" si="13">B4/B19</f>
        <v>#DIV/0!</v>
      </c>
      <c r="C21" s="17" t="str">
        <f t="shared" si="13"/>
        <v>#DIV/0!</v>
      </c>
      <c r="D21" s="17" t="str">
        <f t="shared" si="13"/>
        <v>#DIV/0!</v>
      </c>
      <c r="E21" s="17" t="str">
        <f t="shared" si="13"/>
        <v>#DIV/0!</v>
      </c>
      <c r="F21" s="17" t="str">
        <f t="shared" si="13"/>
        <v>#DIV/0!</v>
      </c>
      <c r="G21" s="17" t="str">
        <f t="shared" si="13"/>
        <v>#DIV/0!</v>
      </c>
      <c r="H21" s="17" t="str">
        <f t="shared" si="13"/>
        <v>#DIV/0!</v>
      </c>
      <c r="I21" s="17" t="str">
        <f t="shared" si="13"/>
        <v>#DIV/0!</v>
      </c>
      <c r="J21" s="17" t="str">
        <f t="shared" si="13"/>
        <v>#DIV/0!</v>
      </c>
      <c r="K21" s="17" t="str">
        <f t="shared" si="13"/>
        <v>#DIV/0!</v>
      </c>
      <c r="L21" s="17" t="str">
        <f t="shared" si="13"/>
        <v>#DIV/0!</v>
      </c>
      <c r="M21" s="17" t="str">
        <f t="shared" si="13"/>
        <v>#DIV/0!</v>
      </c>
      <c r="N21" s="17" t="str">
        <f t="shared" si="13"/>
        <v>#DIV/0!</v>
      </c>
      <c r="O21" s="17" t="str">
        <f t="shared" si="13"/>
        <v>#DIV/0!</v>
      </c>
      <c r="P21" s="17" t="str">
        <f t="shared" si="13"/>
        <v>#DIV/0!</v>
      </c>
      <c r="Q21" s="17" t="str">
        <f t="shared" si="13"/>
        <v>#DIV/0!</v>
      </c>
      <c r="R21" s="17" t="str">
        <f t="shared" si="13"/>
        <v>#DIV/0!</v>
      </c>
      <c r="S21" s="17" t="str">
        <f t="shared" si="13"/>
        <v>#DIV/0!</v>
      </c>
      <c r="T21" s="17" t="str">
        <f t="shared" si="13"/>
        <v>#DIV/0!</v>
      </c>
      <c r="U21" s="17" t="str">
        <f t="shared" si="13"/>
        <v>#DIV/0!</v>
      </c>
      <c r="V21" s="17" t="str">
        <f t="shared" si="13"/>
        <v>#DIV/0!</v>
      </c>
      <c r="W21" s="17" t="str">
        <f t="shared" si="13"/>
        <v>#DIV/0!</v>
      </c>
      <c r="X21" s="17" t="str">
        <f t="shared" si="13"/>
        <v>#DIV/0!</v>
      </c>
      <c r="Y21" s="17" t="str">
        <f t="shared" si="13"/>
        <v>#DIV/0!</v>
      </c>
      <c r="Z21" s="17" t="str">
        <f t="shared" si="13"/>
        <v>#DIV/0!</v>
      </c>
    </row>
    <row r="22">
      <c r="A22" s="18" t="s">
        <v>17</v>
      </c>
      <c r="B22" s="19" t="str">
        <f t="shared" ref="B22:Z22" si="14">B15/B19</f>
        <v>#DIV/0!</v>
      </c>
      <c r="C22" s="19" t="str">
        <f t="shared" si="14"/>
        <v>#DIV/0!</v>
      </c>
      <c r="D22" s="19" t="str">
        <f t="shared" si="14"/>
        <v>#DIV/0!</v>
      </c>
      <c r="E22" s="19" t="str">
        <f t="shared" si="14"/>
        <v>#DIV/0!</v>
      </c>
      <c r="F22" s="19" t="str">
        <f t="shared" si="14"/>
        <v>#DIV/0!</v>
      </c>
      <c r="G22" s="19" t="str">
        <f t="shared" si="14"/>
        <v>#DIV/0!</v>
      </c>
      <c r="H22" s="19" t="str">
        <f t="shared" si="14"/>
        <v>#DIV/0!</v>
      </c>
      <c r="I22" s="19" t="str">
        <f t="shared" si="14"/>
        <v>#DIV/0!</v>
      </c>
      <c r="J22" s="19" t="str">
        <f t="shared" si="14"/>
        <v>#DIV/0!</v>
      </c>
      <c r="K22" s="19" t="str">
        <f t="shared" si="14"/>
        <v>#DIV/0!</v>
      </c>
      <c r="L22" s="19" t="str">
        <f t="shared" si="14"/>
        <v>#DIV/0!</v>
      </c>
      <c r="M22" s="19" t="str">
        <f t="shared" si="14"/>
        <v>#DIV/0!</v>
      </c>
      <c r="N22" s="19" t="str">
        <f t="shared" si="14"/>
        <v>#DIV/0!</v>
      </c>
      <c r="O22" s="19" t="str">
        <f t="shared" si="14"/>
        <v>#DIV/0!</v>
      </c>
      <c r="P22" s="19" t="str">
        <f t="shared" si="14"/>
        <v>#DIV/0!</v>
      </c>
      <c r="Q22" s="19" t="str">
        <f t="shared" si="14"/>
        <v>#DIV/0!</v>
      </c>
      <c r="R22" s="19" t="str">
        <f t="shared" si="14"/>
        <v>#DIV/0!</v>
      </c>
      <c r="S22" s="19" t="str">
        <f t="shared" si="14"/>
        <v>#DIV/0!</v>
      </c>
      <c r="T22" s="19" t="str">
        <f t="shared" si="14"/>
        <v>#DIV/0!</v>
      </c>
      <c r="U22" s="19" t="str">
        <f t="shared" si="14"/>
        <v>#DIV/0!</v>
      </c>
      <c r="V22" s="19" t="str">
        <f t="shared" si="14"/>
        <v>#DIV/0!</v>
      </c>
      <c r="W22" s="19" t="str">
        <f t="shared" si="14"/>
        <v>#DIV/0!</v>
      </c>
      <c r="X22" s="19" t="str">
        <f t="shared" si="14"/>
        <v>#DIV/0!</v>
      </c>
      <c r="Y22" s="19" t="str">
        <f t="shared" si="14"/>
        <v>#DIV/0!</v>
      </c>
      <c r="Z22" s="19" t="str">
        <f t="shared" si="14"/>
        <v>#DIV/0!</v>
      </c>
    </row>
    <row r="23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 t="s">
        <v>19</v>
      </c>
      <c r="B24" s="7">
        <v>33.5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1"/>
      <c r="B26" s="2">
        <v>45376.0</v>
      </c>
      <c r="C26" s="2">
        <v>45377.0</v>
      </c>
      <c r="D26" s="2">
        <v>45378.0</v>
      </c>
      <c r="E26" s="2">
        <v>45379.0</v>
      </c>
      <c r="F26" s="2">
        <v>45380.0</v>
      </c>
      <c r="G26" s="2">
        <v>45381.0</v>
      </c>
      <c r="H26" s="2">
        <v>45382.0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1" t="s">
        <v>1</v>
      </c>
      <c r="B27" s="4"/>
      <c r="C27" s="4"/>
      <c r="D27" s="4"/>
      <c r="E27" s="4"/>
      <c r="F27" s="4"/>
      <c r="G27" s="4"/>
      <c r="H27" s="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1" t="s">
        <v>2</v>
      </c>
      <c r="B28" s="4"/>
      <c r="C28" s="4"/>
      <c r="D28" s="4"/>
      <c r="E28" s="4"/>
      <c r="F28" s="4"/>
      <c r="G28" s="4"/>
      <c r="H28" s="4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5" t="s">
        <v>3</v>
      </c>
      <c r="B29" s="6">
        <f t="shared" ref="B29:H29" si="15">SUM(B27:B28)</f>
        <v>0</v>
      </c>
      <c r="C29" s="6">
        <f t="shared" si="15"/>
        <v>0</v>
      </c>
      <c r="D29" s="6">
        <f t="shared" si="15"/>
        <v>0</v>
      </c>
      <c r="E29" s="6">
        <f t="shared" si="15"/>
        <v>0</v>
      </c>
      <c r="F29" s="6">
        <f t="shared" si="15"/>
        <v>0</v>
      </c>
      <c r="G29" s="6">
        <f t="shared" si="15"/>
        <v>0</v>
      </c>
      <c r="H29" s="6">
        <f t="shared" si="15"/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1" t="s">
        <v>4</v>
      </c>
      <c r="B31" s="4"/>
      <c r="C31" s="4"/>
      <c r="D31" s="4"/>
      <c r="E31" s="4"/>
      <c r="F31" s="13"/>
      <c r="G31" s="13"/>
      <c r="H31" s="13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1" t="s">
        <v>5</v>
      </c>
      <c r="B32" s="8">
        <f t="shared" ref="B32:H32" si="16">$B$24*B43</f>
        <v>0</v>
      </c>
      <c r="C32" s="8">
        <f t="shared" si="16"/>
        <v>0</v>
      </c>
      <c r="D32" s="8">
        <f t="shared" si="16"/>
        <v>0</v>
      </c>
      <c r="E32" s="8">
        <f t="shared" si="16"/>
        <v>0</v>
      </c>
      <c r="F32" s="8">
        <f t="shared" si="16"/>
        <v>0</v>
      </c>
      <c r="G32" s="8">
        <f t="shared" si="16"/>
        <v>0</v>
      </c>
      <c r="H32" s="8">
        <f t="shared" si="16"/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9"/>
      <c r="B33" s="10">
        <f t="shared" ref="B33:H33" si="17">sum(B31:B32)</f>
        <v>0</v>
      </c>
      <c r="C33" s="10">
        <f t="shared" si="17"/>
        <v>0</v>
      </c>
      <c r="D33" s="10">
        <f t="shared" si="17"/>
        <v>0</v>
      </c>
      <c r="E33" s="10">
        <f t="shared" si="17"/>
        <v>0</v>
      </c>
      <c r="F33" s="10">
        <f t="shared" si="17"/>
        <v>0</v>
      </c>
      <c r="G33" s="10">
        <f t="shared" si="17"/>
        <v>0</v>
      </c>
      <c r="H33" s="10">
        <f t="shared" si="17"/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" t="s">
        <v>6</v>
      </c>
      <c r="B34" s="7">
        <f t="shared" ref="B34:H34" si="18">B29-B33</f>
        <v>0</v>
      </c>
      <c r="C34" s="7">
        <f t="shared" si="18"/>
        <v>0</v>
      </c>
      <c r="D34" s="7">
        <f t="shared" si="18"/>
        <v>0</v>
      </c>
      <c r="E34" s="7">
        <f t="shared" si="18"/>
        <v>0</v>
      </c>
      <c r="F34" s="7">
        <f t="shared" si="18"/>
        <v>0</v>
      </c>
      <c r="G34" s="7">
        <f t="shared" si="18"/>
        <v>0</v>
      </c>
      <c r="H34" s="7">
        <f t="shared" si="18"/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2" t="s">
        <v>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" t="s">
        <v>8</v>
      </c>
      <c r="B37" s="4"/>
      <c r="C37" s="4"/>
      <c r="D37" s="4"/>
      <c r="E37" s="4"/>
      <c r="F37" s="4"/>
      <c r="G37" s="4"/>
      <c r="H37" s="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" t="s">
        <v>9</v>
      </c>
      <c r="B38" s="4"/>
      <c r="C38" s="4"/>
      <c r="D38" s="4"/>
      <c r="E38" s="4"/>
      <c r="F38" s="13"/>
      <c r="G38" s="13"/>
      <c r="H38" s="1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13" t="s">
        <v>10</v>
      </c>
      <c r="B39" s="4"/>
      <c r="C39" s="4"/>
      <c r="D39" s="4"/>
      <c r="E39" s="4"/>
      <c r="F39" s="13"/>
      <c r="G39" s="13"/>
      <c r="H39" s="1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9" t="s">
        <v>11</v>
      </c>
      <c r="B40" s="10">
        <f t="shared" ref="B40:H40" si="19">sum(B37:B39)</f>
        <v>0</v>
      </c>
      <c r="C40" s="10">
        <f t="shared" si="19"/>
        <v>0</v>
      </c>
      <c r="D40" s="10">
        <f t="shared" si="19"/>
        <v>0</v>
      </c>
      <c r="E40" s="10">
        <f t="shared" si="19"/>
        <v>0</v>
      </c>
      <c r="F40" s="10">
        <f t="shared" si="19"/>
        <v>0</v>
      </c>
      <c r="G40" s="10">
        <f t="shared" si="19"/>
        <v>0</v>
      </c>
      <c r="H40" s="10">
        <f t="shared" si="19"/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" t="s">
        <v>12</v>
      </c>
      <c r="B41" s="7">
        <f t="shared" ref="B41:H41" si="20">B34-B40</f>
        <v>0</v>
      </c>
      <c r="C41" s="7">
        <f t="shared" si="20"/>
        <v>0</v>
      </c>
      <c r="D41" s="7">
        <f t="shared" si="20"/>
        <v>0</v>
      </c>
      <c r="E41" s="7">
        <f t="shared" si="20"/>
        <v>0</v>
      </c>
      <c r="F41" s="7">
        <f t="shared" si="20"/>
        <v>0</v>
      </c>
      <c r="G41" s="7">
        <f t="shared" si="20"/>
        <v>0</v>
      </c>
      <c r="H41" s="7">
        <f t="shared" si="20"/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 t="s">
        <v>14</v>
      </c>
      <c r="B43" s="4"/>
      <c r="C43" s="4"/>
      <c r="D43" s="4"/>
      <c r="E43" s="4"/>
      <c r="F43" s="4"/>
      <c r="G43" s="4"/>
      <c r="H43" s="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22" t="s">
        <v>15</v>
      </c>
      <c r="B44" s="23" t="str">
        <f t="shared" ref="B44:H44" si="21">B41/B43</f>
        <v>#DIV/0!</v>
      </c>
      <c r="C44" s="23" t="str">
        <f t="shared" si="21"/>
        <v>#DIV/0!</v>
      </c>
      <c r="D44" s="23" t="str">
        <f t="shared" si="21"/>
        <v>#DIV/0!</v>
      </c>
      <c r="E44" s="23" t="str">
        <f t="shared" si="21"/>
        <v>#DIV/0!</v>
      </c>
      <c r="F44" s="23" t="str">
        <f t="shared" si="21"/>
        <v>#DIV/0!</v>
      </c>
      <c r="G44" s="23" t="str">
        <f t="shared" si="21"/>
        <v>#DIV/0!</v>
      </c>
      <c r="H44" s="23" t="str">
        <f t="shared" si="21"/>
        <v>#DIV/0!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>
      <c r="A45" s="1" t="s">
        <v>16</v>
      </c>
      <c r="B45" s="17" t="str">
        <f t="shared" ref="B45:H45" si="22">B29/B43</f>
        <v>#DIV/0!</v>
      </c>
      <c r="C45" s="17" t="str">
        <f t="shared" si="22"/>
        <v>#DIV/0!</v>
      </c>
      <c r="D45" s="17" t="str">
        <f t="shared" si="22"/>
        <v>#DIV/0!</v>
      </c>
      <c r="E45" s="17" t="str">
        <f t="shared" si="22"/>
        <v>#DIV/0!</v>
      </c>
      <c r="F45" s="17" t="str">
        <f t="shared" si="22"/>
        <v>#DIV/0!</v>
      </c>
      <c r="G45" s="17" t="str">
        <f t="shared" si="22"/>
        <v>#DIV/0!</v>
      </c>
      <c r="H45" s="17" t="str">
        <f t="shared" si="22"/>
        <v>#DIV/0!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8" t="s">
        <v>17</v>
      </c>
      <c r="B46" s="19" t="str">
        <f t="shared" ref="B46:H46" si="23">B40/B43</f>
        <v>#DIV/0!</v>
      </c>
      <c r="C46" s="19" t="str">
        <f t="shared" si="23"/>
        <v>#DIV/0!</v>
      </c>
      <c r="D46" s="19" t="str">
        <f t="shared" si="23"/>
        <v>#DIV/0!</v>
      </c>
      <c r="E46" s="19" t="str">
        <f t="shared" si="23"/>
        <v>#DIV/0!</v>
      </c>
      <c r="F46" s="19" t="str">
        <f t="shared" si="23"/>
        <v>#DIV/0!</v>
      </c>
      <c r="G46" s="19" t="str">
        <f t="shared" si="23"/>
        <v>#DIV/0!</v>
      </c>
      <c r="H46" s="19" t="str">
        <f t="shared" si="23"/>
        <v>#DIV/0!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75"/>
  </cols>
  <sheetData>
    <row r="1">
      <c r="A1" s="1"/>
      <c r="B1" s="1" t="s">
        <v>0</v>
      </c>
      <c r="C1" s="2">
        <v>45323.0</v>
      </c>
      <c r="D1" s="2">
        <v>45324.0</v>
      </c>
      <c r="E1" s="2">
        <v>45325.0</v>
      </c>
      <c r="F1" s="2">
        <v>45326.0</v>
      </c>
      <c r="G1" s="2">
        <v>45327.0</v>
      </c>
      <c r="H1" s="2">
        <v>45328.0</v>
      </c>
      <c r="I1" s="2">
        <v>45329.0</v>
      </c>
      <c r="J1" s="2">
        <v>45330.0</v>
      </c>
      <c r="K1" s="2">
        <v>45331.0</v>
      </c>
      <c r="L1" s="2">
        <v>45332.0</v>
      </c>
      <c r="M1" s="2">
        <v>45333.0</v>
      </c>
      <c r="N1" s="2">
        <v>45334.0</v>
      </c>
      <c r="O1" s="2">
        <v>45335.0</v>
      </c>
      <c r="P1" s="2">
        <v>45336.0</v>
      </c>
      <c r="Q1" s="2">
        <v>45337.0</v>
      </c>
      <c r="R1" s="2">
        <v>45338.0</v>
      </c>
      <c r="S1" s="2">
        <v>45339.0</v>
      </c>
      <c r="T1" s="2">
        <v>45340.0</v>
      </c>
      <c r="U1" s="2">
        <v>45341.0</v>
      </c>
      <c r="V1" s="2">
        <v>45342.0</v>
      </c>
      <c r="W1" s="2">
        <v>45343.0</v>
      </c>
      <c r="X1" s="2">
        <v>45344.0</v>
      </c>
      <c r="Y1" s="2">
        <v>45345.0</v>
      </c>
      <c r="Z1" s="2">
        <v>45346.0</v>
      </c>
    </row>
    <row r="2">
      <c r="A2" s="1" t="s">
        <v>1</v>
      </c>
      <c r="B2" s="7">
        <f t="shared" ref="B2:B3" si="1">sum(C2:Z2)+Sum(B27:H27)</f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1" t="s">
        <v>2</v>
      </c>
      <c r="B3" s="7">
        <f t="shared" si="1"/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5" t="s">
        <v>3</v>
      </c>
      <c r="B4" s="6">
        <f t="shared" ref="B4:D4" si="2">SUM(B2:B3)</f>
        <v>0</v>
      </c>
      <c r="C4" s="6">
        <f t="shared" si="2"/>
        <v>0</v>
      </c>
      <c r="D4" s="6">
        <f t="shared" si="2"/>
        <v>0</v>
      </c>
      <c r="E4" s="6">
        <f>SUM(E2)</f>
        <v>0</v>
      </c>
      <c r="F4" s="6">
        <f t="shared" ref="F4:X4" si="3">SUM(F2:F3)</f>
        <v>0</v>
      </c>
      <c r="G4" s="6">
        <f t="shared" si="3"/>
        <v>0</v>
      </c>
      <c r="H4" s="6">
        <f t="shared" si="3"/>
        <v>0</v>
      </c>
      <c r="I4" s="6">
        <f t="shared" si="3"/>
        <v>0</v>
      </c>
      <c r="J4" s="6">
        <f t="shared" si="3"/>
        <v>0</v>
      </c>
      <c r="K4" s="6">
        <f t="shared" si="3"/>
        <v>0</v>
      </c>
      <c r="L4" s="6">
        <f t="shared" si="3"/>
        <v>0</v>
      </c>
      <c r="M4" s="6">
        <f t="shared" si="3"/>
        <v>0</v>
      </c>
      <c r="N4" s="6">
        <f t="shared" si="3"/>
        <v>0</v>
      </c>
      <c r="O4" s="6">
        <f t="shared" si="3"/>
        <v>0</v>
      </c>
      <c r="P4" s="6">
        <f t="shared" si="3"/>
        <v>0</v>
      </c>
      <c r="Q4" s="6">
        <f t="shared" si="3"/>
        <v>0</v>
      </c>
      <c r="R4" s="6">
        <f t="shared" si="3"/>
        <v>0</v>
      </c>
      <c r="S4" s="6">
        <f t="shared" si="3"/>
        <v>0</v>
      </c>
      <c r="T4" s="6">
        <f t="shared" si="3"/>
        <v>0</v>
      </c>
      <c r="U4" s="6">
        <f t="shared" si="3"/>
        <v>0</v>
      </c>
      <c r="V4" s="6">
        <f t="shared" si="3"/>
        <v>0</v>
      </c>
      <c r="W4" s="6">
        <f t="shared" si="3"/>
        <v>0</v>
      </c>
      <c r="X4" s="6">
        <f t="shared" si="3"/>
        <v>0</v>
      </c>
      <c r="Y4" s="6">
        <f>SUM(Y2)</f>
        <v>0</v>
      </c>
      <c r="Z4" s="6">
        <f>SUM(Z2:Z3)</f>
        <v>0</v>
      </c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 t="s">
        <v>4</v>
      </c>
      <c r="B6" s="7">
        <f t="shared" ref="B6:B7" si="4">sum(C6:Z6)+sum(B31:H31)</f>
        <v>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1" t="s">
        <v>5</v>
      </c>
      <c r="B7" s="7">
        <f t="shared" si="4"/>
        <v>0</v>
      </c>
      <c r="C7" s="8">
        <f t="shared" ref="C7:Z7" si="5">$B$24*C19</f>
        <v>0</v>
      </c>
      <c r="D7" s="8">
        <f t="shared" si="5"/>
        <v>0</v>
      </c>
      <c r="E7" s="8">
        <f t="shared" si="5"/>
        <v>0</v>
      </c>
      <c r="F7" s="8">
        <f t="shared" si="5"/>
        <v>0</v>
      </c>
      <c r="G7" s="8">
        <f t="shared" si="5"/>
        <v>0</v>
      </c>
      <c r="H7" s="8">
        <f t="shared" si="5"/>
        <v>0</v>
      </c>
      <c r="I7" s="8">
        <f t="shared" si="5"/>
        <v>0</v>
      </c>
      <c r="J7" s="8">
        <f t="shared" si="5"/>
        <v>0</v>
      </c>
      <c r="K7" s="8">
        <f t="shared" si="5"/>
        <v>0</v>
      </c>
      <c r="L7" s="8">
        <f t="shared" si="5"/>
        <v>0</v>
      </c>
      <c r="M7" s="8">
        <f t="shared" si="5"/>
        <v>0</v>
      </c>
      <c r="N7" s="8">
        <f t="shared" si="5"/>
        <v>0</v>
      </c>
      <c r="O7" s="8">
        <f t="shared" si="5"/>
        <v>0</v>
      </c>
      <c r="P7" s="8">
        <f t="shared" si="5"/>
        <v>0</v>
      </c>
      <c r="Q7" s="8">
        <f t="shared" si="5"/>
        <v>0</v>
      </c>
      <c r="R7" s="8">
        <f t="shared" si="5"/>
        <v>0</v>
      </c>
      <c r="S7" s="8">
        <f t="shared" si="5"/>
        <v>0</v>
      </c>
      <c r="T7" s="8">
        <f t="shared" si="5"/>
        <v>0</v>
      </c>
      <c r="U7" s="8">
        <f t="shared" si="5"/>
        <v>0</v>
      </c>
      <c r="V7" s="8">
        <f t="shared" si="5"/>
        <v>0</v>
      </c>
      <c r="W7" s="8">
        <f t="shared" si="5"/>
        <v>0</v>
      </c>
      <c r="X7" s="8">
        <f t="shared" si="5"/>
        <v>0</v>
      </c>
      <c r="Y7" s="8">
        <f t="shared" si="5"/>
        <v>0</v>
      </c>
      <c r="Z7" s="8">
        <f t="shared" si="5"/>
        <v>0</v>
      </c>
    </row>
    <row r="8">
      <c r="A8" s="9"/>
      <c r="B8" s="10">
        <f t="shared" ref="B8:Z8" si="6">sum(B6:B7)</f>
        <v>0</v>
      </c>
      <c r="C8" s="10">
        <f t="shared" si="6"/>
        <v>0</v>
      </c>
      <c r="D8" s="10">
        <f t="shared" si="6"/>
        <v>0</v>
      </c>
      <c r="E8" s="10">
        <f t="shared" si="6"/>
        <v>0</v>
      </c>
      <c r="F8" s="10">
        <f t="shared" si="6"/>
        <v>0</v>
      </c>
      <c r="G8" s="10">
        <f t="shared" si="6"/>
        <v>0</v>
      </c>
      <c r="H8" s="10">
        <f t="shared" si="6"/>
        <v>0</v>
      </c>
      <c r="I8" s="10">
        <f t="shared" si="6"/>
        <v>0</v>
      </c>
      <c r="J8" s="10">
        <f t="shared" si="6"/>
        <v>0</v>
      </c>
      <c r="K8" s="10">
        <f t="shared" si="6"/>
        <v>0</v>
      </c>
      <c r="L8" s="10">
        <f t="shared" si="6"/>
        <v>0</v>
      </c>
      <c r="M8" s="10">
        <f t="shared" si="6"/>
        <v>0</v>
      </c>
      <c r="N8" s="10">
        <f t="shared" si="6"/>
        <v>0</v>
      </c>
      <c r="O8" s="10">
        <f t="shared" si="6"/>
        <v>0</v>
      </c>
      <c r="P8" s="10">
        <f t="shared" si="6"/>
        <v>0</v>
      </c>
      <c r="Q8" s="10">
        <f t="shared" si="6"/>
        <v>0</v>
      </c>
      <c r="R8" s="10">
        <f t="shared" si="6"/>
        <v>0</v>
      </c>
      <c r="S8" s="10">
        <f t="shared" si="6"/>
        <v>0</v>
      </c>
      <c r="T8" s="10">
        <f t="shared" si="6"/>
        <v>0</v>
      </c>
      <c r="U8" s="10">
        <f t="shared" si="6"/>
        <v>0</v>
      </c>
      <c r="V8" s="10">
        <f t="shared" si="6"/>
        <v>0</v>
      </c>
      <c r="W8" s="10">
        <f t="shared" si="6"/>
        <v>0</v>
      </c>
      <c r="X8" s="10">
        <f t="shared" si="6"/>
        <v>0</v>
      </c>
      <c r="Y8" s="10">
        <f t="shared" si="6"/>
        <v>0</v>
      </c>
      <c r="Z8" s="10">
        <f t="shared" si="6"/>
        <v>0</v>
      </c>
    </row>
    <row r="9">
      <c r="A9" s="1" t="s">
        <v>6</v>
      </c>
      <c r="B9" s="11">
        <f t="shared" ref="B9:Z9" si="7">B4-B8</f>
        <v>0</v>
      </c>
      <c r="C9" s="7">
        <f t="shared" si="7"/>
        <v>0</v>
      </c>
      <c r="D9" s="7">
        <f t="shared" si="7"/>
        <v>0</v>
      </c>
      <c r="E9" s="7">
        <f t="shared" si="7"/>
        <v>0</v>
      </c>
      <c r="F9" s="7">
        <f t="shared" si="7"/>
        <v>0</v>
      </c>
      <c r="G9" s="7">
        <f t="shared" si="7"/>
        <v>0</v>
      </c>
      <c r="H9" s="7">
        <f t="shared" si="7"/>
        <v>0</v>
      </c>
      <c r="I9" s="7">
        <f t="shared" si="7"/>
        <v>0</v>
      </c>
      <c r="J9" s="7">
        <f t="shared" si="7"/>
        <v>0</v>
      </c>
      <c r="K9" s="7">
        <f t="shared" si="7"/>
        <v>0</v>
      </c>
      <c r="L9" s="7">
        <f t="shared" si="7"/>
        <v>0</v>
      </c>
      <c r="M9" s="7">
        <f t="shared" si="7"/>
        <v>0</v>
      </c>
      <c r="N9" s="7">
        <f t="shared" si="7"/>
        <v>0</v>
      </c>
      <c r="O9" s="7">
        <f t="shared" si="7"/>
        <v>0</v>
      </c>
      <c r="P9" s="7">
        <f t="shared" si="7"/>
        <v>0</v>
      </c>
      <c r="Q9" s="7">
        <f t="shared" si="7"/>
        <v>0</v>
      </c>
      <c r="R9" s="7">
        <f t="shared" si="7"/>
        <v>0</v>
      </c>
      <c r="S9" s="7">
        <f t="shared" si="7"/>
        <v>0</v>
      </c>
      <c r="T9" s="7">
        <f t="shared" si="7"/>
        <v>0</v>
      </c>
      <c r="U9" s="7">
        <f t="shared" si="7"/>
        <v>0</v>
      </c>
      <c r="V9" s="7">
        <f t="shared" si="7"/>
        <v>0</v>
      </c>
      <c r="W9" s="7">
        <f t="shared" si="7"/>
        <v>0</v>
      </c>
      <c r="X9" s="7">
        <f t="shared" si="7"/>
        <v>0</v>
      </c>
      <c r="Y9" s="7">
        <f t="shared" si="7"/>
        <v>0</v>
      </c>
      <c r="Z9" s="7">
        <f t="shared" si="7"/>
        <v>0</v>
      </c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2" t="s">
        <v>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 t="s">
        <v>8</v>
      </c>
      <c r="B12" s="7">
        <f t="shared" ref="B12:B13" si="8">sum(C12:Z12)+sum(B37:H37)</f>
        <v>0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1" t="s">
        <v>9</v>
      </c>
      <c r="B13" s="7">
        <f t="shared" si="8"/>
        <v>0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13" t="s">
        <v>26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9" t="s">
        <v>11</v>
      </c>
      <c r="B15" s="10">
        <f>sum(B12:B13)</f>
        <v>0</v>
      </c>
      <c r="C15" s="10">
        <f t="shared" ref="C15:Z15" si="9">sum(C12:C14)</f>
        <v>0</v>
      </c>
      <c r="D15" s="10">
        <f t="shared" si="9"/>
        <v>0</v>
      </c>
      <c r="E15" s="10">
        <f t="shared" si="9"/>
        <v>0</v>
      </c>
      <c r="F15" s="10">
        <f t="shared" si="9"/>
        <v>0</v>
      </c>
      <c r="G15" s="10">
        <f t="shared" si="9"/>
        <v>0</v>
      </c>
      <c r="H15" s="10">
        <f t="shared" si="9"/>
        <v>0</v>
      </c>
      <c r="I15" s="10">
        <f t="shared" si="9"/>
        <v>0</v>
      </c>
      <c r="J15" s="10">
        <f t="shared" si="9"/>
        <v>0</v>
      </c>
      <c r="K15" s="10">
        <f t="shared" si="9"/>
        <v>0</v>
      </c>
      <c r="L15" s="10">
        <f t="shared" si="9"/>
        <v>0</v>
      </c>
      <c r="M15" s="10">
        <f t="shared" si="9"/>
        <v>0</v>
      </c>
      <c r="N15" s="10">
        <f t="shared" si="9"/>
        <v>0</v>
      </c>
      <c r="O15" s="10">
        <f t="shared" si="9"/>
        <v>0</v>
      </c>
      <c r="P15" s="10">
        <f t="shared" si="9"/>
        <v>0</v>
      </c>
      <c r="Q15" s="10">
        <f t="shared" si="9"/>
        <v>0</v>
      </c>
      <c r="R15" s="10">
        <f t="shared" si="9"/>
        <v>0</v>
      </c>
      <c r="S15" s="10">
        <f t="shared" si="9"/>
        <v>0</v>
      </c>
      <c r="T15" s="10">
        <f t="shared" si="9"/>
        <v>0</v>
      </c>
      <c r="U15" s="10">
        <f t="shared" si="9"/>
        <v>0</v>
      </c>
      <c r="V15" s="10">
        <f t="shared" si="9"/>
        <v>0</v>
      </c>
      <c r="W15" s="10">
        <f t="shared" si="9"/>
        <v>0</v>
      </c>
      <c r="X15" s="10">
        <f t="shared" si="9"/>
        <v>0</v>
      </c>
      <c r="Y15" s="10">
        <f t="shared" si="9"/>
        <v>0</v>
      </c>
      <c r="Z15" s="10">
        <f t="shared" si="9"/>
        <v>0</v>
      </c>
    </row>
    <row r="16">
      <c r="A16" s="1" t="s">
        <v>12</v>
      </c>
      <c r="B16" s="6">
        <f t="shared" ref="B16:Z16" si="10">B9-B15</f>
        <v>0</v>
      </c>
      <c r="C16" s="7">
        <f t="shared" si="10"/>
        <v>0</v>
      </c>
      <c r="D16" s="7">
        <f t="shared" si="10"/>
        <v>0</v>
      </c>
      <c r="E16" s="7">
        <f t="shared" si="10"/>
        <v>0</v>
      </c>
      <c r="F16" s="7">
        <f t="shared" si="10"/>
        <v>0</v>
      </c>
      <c r="G16" s="7">
        <f t="shared" si="10"/>
        <v>0</v>
      </c>
      <c r="H16" s="7">
        <f t="shared" si="10"/>
        <v>0</v>
      </c>
      <c r="I16" s="7">
        <f t="shared" si="10"/>
        <v>0</v>
      </c>
      <c r="J16" s="7">
        <f t="shared" si="10"/>
        <v>0</v>
      </c>
      <c r="K16" s="7">
        <f t="shared" si="10"/>
        <v>0</v>
      </c>
      <c r="L16" s="7">
        <f t="shared" si="10"/>
        <v>0</v>
      </c>
      <c r="M16" s="7">
        <f t="shared" si="10"/>
        <v>0</v>
      </c>
      <c r="N16" s="7">
        <f t="shared" si="10"/>
        <v>0</v>
      </c>
      <c r="O16" s="7">
        <f t="shared" si="10"/>
        <v>0</v>
      </c>
      <c r="P16" s="7">
        <f t="shared" si="10"/>
        <v>0</v>
      </c>
      <c r="Q16" s="7">
        <f t="shared" si="10"/>
        <v>0</v>
      </c>
      <c r="R16" s="7">
        <f t="shared" si="10"/>
        <v>0</v>
      </c>
      <c r="S16" s="7">
        <f t="shared" si="10"/>
        <v>0</v>
      </c>
      <c r="T16" s="7">
        <f t="shared" si="10"/>
        <v>0</v>
      </c>
      <c r="U16" s="7">
        <f t="shared" si="10"/>
        <v>0</v>
      </c>
      <c r="V16" s="7">
        <f t="shared" si="10"/>
        <v>0</v>
      </c>
      <c r="W16" s="7">
        <f t="shared" si="10"/>
        <v>0</v>
      </c>
      <c r="X16" s="7">
        <f t="shared" si="10"/>
        <v>0</v>
      </c>
      <c r="Y16" s="7">
        <f t="shared" si="10"/>
        <v>0</v>
      </c>
      <c r="Z16" s="7">
        <f t="shared" si="10"/>
        <v>0</v>
      </c>
    </row>
    <row r="17">
      <c r="A17" s="1" t="s">
        <v>13</v>
      </c>
      <c r="B17" s="14" t="str">
        <f t="shared" ref="B17:Z17" si="11">(B16/B4)*100</f>
        <v>#DIV/0!</v>
      </c>
      <c r="C17" s="14" t="str">
        <f t="shared" si="11"/>
        <v>#DIV/0!</v>
      </c>
      <c r="D17" s="14" t="str">
        <f t="shared" si="11"/>
        <v>#DIV/0!</v>
      </c>
      <c r="E17" s="14" t="str">
        <f t="shared" si="11"/>
        <v>#DIV/0!</v>
      </c>
      <c r="F17" s="14" t="str">
        <f t="shared" si="11"/>
        <v>#DIV/0!</v>
      </c>
      <c r="G17" s="14" t="str">
        <f t="shared" si="11"/>
        <v>#DIV/0!</v>
      </c>
      <c r="H17" s="14" t="str">
        <f t="shared" si="11"/>
        <v>#DIV/0!</v>
      </c>
      <c r="I17" s="14" t="str">
        <f t="shared" si="11"/>
        <v>#DIV/0!</v>
      </c>
      <c r="J17" s="14" t="str">
        <f t="shared" si="11"/>
        <v>#DIV/0!</v>
      </c>
      <c r="K17" s="14" t="str">
        <f t="shared" si="11"/>
        <v>#DIV/0!</v>
      </c>
      <c r="L17" s="14" t="str">
        <f t="shared" si="11"/>
        <v>#DIV/0!</v>
      </c>
      <c r="M17" s="14" t="str">
        <f t="shared" si="11"/>
        <v>#DIV/0!</v>
      </c>
      <c r="N17" s="14" t="str">
        <f t="shared" si="11"/>
        <v>#DIV/0!</v>
      </c>
      <c r="O17" s="14" t="str">
        <f t="shared" si="11"/>
        <v>#DIV/0!</v>
      </c>
      <c r="P17" s="14" t="str">
        <f t="shared" si="11"/>
        <v>#DIV/0!</v>
      </c>
      <c r="Q17" s="14" t="str">
        <f t="shared" si="11"/>
        <v>#DIV/0!</v>
      </c>
      <c r="R17" s="14" t="str">
        <f t="shared" si="11"/>
        <v>#DIV/0!</v>
      </c>
      <c r="S17" s="14" t="str">
        <f t="shared" si="11"/>
        <v>#DIV/0!</v>
      </c>
      <c r="T17" s="14" t="str">
        <f t="shared" si="11"/>
        <v>#DIV/0!</v>
      </c>
      <c r="U17" s="14" t="str">
        <f t="shared" si="11"/>
        <v>#DIV/0!</v>
      </c>
      <c r="V17" s="14" t="str">
        <f t="shared" si="11"/>
        <v>#DIV/0!</v>
      </c>
      <c r="W17" s="14" t="str">
        <f t="shared" si="11"/>
        <v>#DIV/0!</v>
      </c>
      <c r="X17" s="14" t="str">
        <f t="shared" si="11"/>
        <v>#DIV/0!</v>
      </c>
      <c r="Y17" s="14" t="str">
        <f t="shared" si="11"/>
        <v>#DIV/0!</v>
      </c>
      <c r="Z17" s="14" t="str">
        <f t="shared" si="11"/>
        <v>#DIV/0!</v>
      </c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 t="s">
        <v>14</v>
      </c>
      <c r="B19" s="7">
        <f>sum(C19:Z19)+sum(B43:H43)</f>
        <v>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15" t="s">
        <v>15</v>
      </c>
      <c r="B20" s="16" t="str">
        <f t="shared" ref="B20:Z20" si="12">B16/B19</f>
        <v>#DIV/0!</v>
      </c>
      <c r="C20" s="16" t="str">
        <f t="shared" si="12"/>
        <v>#DIV/0!</v>
      </c>
      <c r="D20" s="16" t="str">
        <f t="shared" si="12"/>
        <v>#DIV/0!</v>
      </c>
      <c r="E20" s="16" t="str">
        <f t="shared" si="12"/>
        <v>#DIV/0!</v>
      </c>
      <c r="F20" s="16" t="str">
        <f t="shared" si="12"/>
        <v>#DIV/0!</v>
      </c>
      <c r="G20" s="16" t="str">
        <f t="shared" si="12"/>
        <v>#DIV/0!</v>
      </c>
      <c r="H20" s="16" t="str">
        <f t="shared" si="12"/>
        <v>#DIV/0!</v>
      </c>
      <c r="I20" s="16" t="str">
        <f t="shared" si="12"/>
        <v>#DIV/0!</v>
      </c>
      <c r="J20" s="16" t="str">
        <f t="shared" si="12"/>
        <v>#DIV/0!</v>
      </c>
      <c r="K20" s="16" t="str">
        <f t="shared" si="12"/>
        <v>#DIV/0!</v>
      </c>
      <c r="L20" s="16" t="str">
        <f t="shared" si="12"/>
        <v>#DIV/0!</v>
      </c>
      <c r="M20" s="16" t="str">
        <f t="shared" si="12"/>
        <v>#DIV/0!</v>
      </c>
      <c r="N20" s="16" t="str">
        <f t="shared" si="12"/>
        <v>#DIV/0!</v>
      </c>
      <c r="O20" s="16" t="str">
        <f t="shared" si="12"/>
        <v>#DIV/0!</v>
      </c>
      <c r="P20" s="16" t="str">
        <f t="shared" si="12"/>
        <v>#DIV/0!</v>
      </c>
      <c r="Q20" s="16" t="str">
        <f t="shared" si="12"/>
        <v>#DIV/0!</v>
      </c>
      <c r="R20" s="16" t="str">
        <f t="shared" si="12"/>
        <v>#DIV/0!</v>
      </c>
      <c r="S20" s="16" t="str">
        <f t="shared" si="12"/>
        <v>#DIV/0!</v>
      </c>
      <c r="T20" s="16" t="str">
        <f t="shared" si="12"/>
        <v>#DIV/0!</v>
      </c>
      <c r="U20" s="16" t="str">
        <f t="shared" si="12"/>
        <v>#DIV/0!</v>
      </c>
      <c r="V20" s="16" t="str">
        <f t="shared" si="12"/>
        <v>#DIV/0!</v>
      </c>
      <c r="W20" s="16" t="str">
        <f t="shared" si="12"/>
        <v>#DIV/0!</v>
      </c>
      <c r="X20" s="16" t="str">
        <f t="shared" si="12"/>
        <v>#DIV/0!</v>
      </c>
      <c r="Y20" s="16" t="str">
        <f t="shared" si="12"/>
        <v>#DIV/0!</v>
      </c>
      <c r="Z20" s="16" t="str">
        <f t="shared" si="12"/>
        <v>#DIV/0!</v>
      </c>
    </row>
    <row r="21">
      <c r="A21" s="1" t="s">
        <v>16</v>
      </c>
      <c r="B21" s="17" t="str">
        <f t="shared" ref="B21:Z21" si="13">B4/B19</f>
        <v>#DIV/0!</v>
      </c>
      <c r="C21" s="17" t="str">
        <f t="shared" si="13"/>
        <v>#DIV/0!</v>
      </c>
      <c r="D21" s="17" t="str">
        <f t="shared" si="13"/>
        <v>#DIV/0!</v>
      </c>
      <c r="E21" s="17" t="str">
        <f t="shared" si="13"/>
        <v>#DIV/0!</v>
      </c>
      <c r="F21" s="17" t="str">
        <f t="shared" si="13"/>
        <v>#DIV/0!</v>
      </c>
      <c r="G21" s="17" t="str">
        <f t="shared" si="13"/>
        <v>#DIV/0!</v>
      </c>
      <c r="H21" s="17" t="str">
        <f t="shared" si="13"/>
        <v>#DIV/0!</v>
      </c>
      <c r="I21" s="17" t="str">
        <f t="shared" si="13"/>
        <v>#DIV/0!</v>
      </c>
      <c r="J21" s="17" t="str">
        <f t="shared" si="13"/>
        <v>#DIV/0!</v>
      </c>
      <c r="K21" s="17" t="str">
        <f t="shared" si="13"/>
        <v>#DIV/0!</v>
      </c>
      <c r="L21" s="17" t="str">
        <f t="shared" si="13"/>
        <v>#DIV/0!</v>
      </c>
      <c r="M21" s="17" t="str">
        <f t="shared" si="13"/>
        <v>#DIV/0!</v>
      </c>
      <c r="N21" s="17" t="str">
        <f t="shared" si="13"/>
        <v>#DIV/0!</v>
      </c>
      <c r="O21" s="17" t="str">
        <f t="shared" si="13"/>
        <v>#DIV/0!</v>
      </c>
      <c r="P21" s="17" t="str">
        <f t="shared" si="13"/>
        <v>#DIV/0!</v>
      </c>
      <c r="Q21" s="17" t="str">
        <f t="shared" si="13"/>
        <v>#DIV/0!</v>
      </c>
      <c r="R21" s="17" t="str">
        <f t="shared" si="13"/>
        <v>#DIV/0!</v>
      </c>
      <c r="S21" s="17" t="str">
        <f t="shared" si="13"/>
        <v>#DIV/0!</v>
      </c>
      <c r="T21" s="17" t="str">
        <f t="shared" si="13"/>
        <v>#DIV/0!</v>
      </c>
      <c r="U21" s="17" t="str">
        <f t="shared" si="13"/>
        <v>#DIV/0!</v>
      </c>
      <c r="V21" s="17" t="str">
        <f t="shared" si="13"/>
        <v>#DIV/0!</v>
      </c>
      <c r="W21" s="17" t="str">
        <f t="shared" si="13"/>
        <v>#DIV/0!</v>
      </c>
      <c r="X21" s="17" t="str">
        <f t="shared" si="13"/>
        <v>#DIV/0!</v>
      </c>
      <c r="Y21" s="17" t="str">
        <f t="shared" si="13"/>
        <v>#DIV/0!</v>
      </c>
      <c r="Z21" s="17" t="str">
        <f t="shared" si="13"/>
        <v>#DIV/0!</v>
      </c>
    </row>
    <row r="22">
      <c r="A22" s="18" t="s">
        <v>17</v>
      </c>
      <c r="B22" s="19" t="str">
        <f t="shared" ref="B22:Z22" si="14">B15/B19</f>
        <v>#DIV/0!</v>
      </c>
      <c r="C22" s="19" t="str">
        <f t="shared" si="14"/>
        <v>#DIV/0!</v>
      </c>
      <c r="D22" s="19" t="str">
        <f t="shared" si="14"/>
        <v>#DIV/0!</v>
      </c>
      <c r="E22" s="19" t="str">
        <f t="shared" si="14"/>
        <v>#DIV/0!</v>
      </c>
      <c r="F22" s="19" t="str">
        <f t="shared" si="14"/>
        <v>#DIV/0!</v>
      </c>
      <c r="G22" s="19" t="str">
        <f t="shared" si="14"/>
        <v>#DIV/0!</v>
      </c>
      <c r="H22" s="19" t="str">
        <f t="shared" si="14"/>
        <v>#DIV/0!</v>
      </c>
      <c r="I22" s="19" t="str">
        <f t="shared" si="14"/>
        <v>#DIV/0!</v>
      </c>
      <c r="J22" s="19" t="str">
        <f t="shared" si="14"/>
        <v>#DIV/0!</v>
      </c>
      <c r="K22" s="19" t="str">
        <f t="shared" si="14"/>
        <v>#DIV/0!</v>
      </c>
      <c r="L22" s="19" t="str">
        <f t="shared" si="14"/>
        <v>#DIV/0!</v>
      </c>
      <c r="M22" s="19" t="str">
        <f t="shared" si="14"/>
        <v>#DIV/0!</v>
      </c>
      <c r="N22" s="19" t="str">
        <f t="shared" si="14"/>
        <v>#DIV/0!</v>
      </c>
      <c r="O22" s="19" t="str">
        <f t="shared" si="14"/>
        <v>#DIV/0!</v>
      </c>
      <c r="P22" s="19" t="str">
        <f t="shared" si="14"/>
        <v>#DIV/0!</v>
      </c>
      <c r="Q22" s="19" t="str">
        <f t="shared" si="14"/>
        <v>#DIV/0!</v>
      </c>
      <c r="R22" s="19" t="str">
        <f t="shared" si="14"/>
        <v>#DIV/0!</v>
      </c>
      <c r="S22" s="19" t="str">
        <f t="shared" si="14"/>
        <v>#DIV/0!</v>
      </c>
      <c r="T22" s="19" t="str">
        <f t="shared" si="14"/>
        <v>#DIV/0!</v>
      </c>
      <c r="U22" s="19" t="str">
        <f t="shared" si="14"/>
        <v>#DIV/0!</v>
      </c>
      <c r="V22" s="19" t="str">
        <f t="shared" si="14"/>
        <v>#DIV/0!</v>
      </c>
      <c r="W22" s="19" t="str">
        <f t="shared" si="14"/>
        <v>#DIV/0!</v>
      </c>
      <c r="X22" s="19" t="str">
        <f t="shared" si="14"/>
        <v>#DIV/0!</v>
      </c>
      <c r="Y22" s="19" t="str">
        <f t="shared" si="14"/>
        <v>#DIV/0!</v>
      </c>
      <c r="Z22" s="19" t="str">
        <f t="shared" si="14"/>
        <v>#DIV/0!</v>
      </c>
    </row>
    <row r="23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 t="s">
        <v>19</v>
      </c>
      <c r="B24" s="7">
        <v>33.5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1"/>
      <c r="B26" s="2">
        <v>45347.0</v>
      </c>
      <c r="C26" s="2">
        <v>45348.0</v>
      </c>
      <c r="D26" s="2">
        <v>45349.0</v>
      </c>
      <c r="E26" s="2">
        <v>45350.0</v>
      </c>
      <c r="F26" s="2">
        <v>45351.0</v>
      </c>
      <c r="G26" s="2"/>
      <c r="H26" s="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1" t="s">
        <v>1</v>
      </c>
      <c r="B27" s="4"/>
      <c r="C27" s="4"/>
      <c r="D27" s="4"/>
      <c r="E27" s="4"/>
      <c r="F27" s="4"/>
      <c r="G27" s="4"/>
      <c r="H27" s="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1" t="s">
        <v>2</v>
      </c>
      <c r="B28" s="4"/>
      <c r="C28" s="4"/>
      <c r="D28" s="4"/>
      <c r="E28" s="4"/>
      <c r="F28" s="4"/>
      <c r="G28" s="4"/>
      <c r="H28" s="4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5" t="s">
        <v>3</v>
      </c>
      <c r="B29" s="6">
        <f t="shared" ref="B29:H29" si="15">SUM(B27:B28)</f>
        <v>0</v>
      </c>
      <c r="C29" s="6">
        <f t="shared" si="15"/>
        <v>0</v>
      </c>
      <c r="D29" s="6">
        <f t="shared" si="15"/>
        <v>0</v>
      </c>
      <c r="E29" s="6">
        <f t="shared" si="15"/>
        <v>0</v>
      </c>
      <c r="F29" s="6">
        <f t="shared" si="15"/>
        <v>0</v>
      </c>
      <c r="G29" s="6">
        <f t="shared" si="15"/>
        <v>0</v>
      </c>
      <c r="H29" s="6">
        <f t="shared" si="15"/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1" t="s">
        <v>4</v>
      </c>
      <c r="B31" s="4"/>
      <c r="C31" s="4"/>
      <c r="D31" s="4"/>
      <c r="E31" s="4"/>
      <c r="F31" s="13"/>
      <c r="G31" s="13"/>
      <c r="H31" s="13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1" t="s">
        <v>5</v>
      </c>
      <c r="B32" s="8">
        <f t="shared" ref="B32:H32" si="16">$B$24*B43</f>
        <v>0</v>
      </c>
      <c r="C32" s="8">
        <f t="shared" si="16"/>
        <v>0</v>
      </c>
      <c r="D32" s="8">
        <f t="shared" si="16"/>
        <v>0</v>
      </c>
      <c r="E32" s="8">
        <f t="shared" si="16"/>
        <v>0</v>
      </c>
      <c r="F32" s="8">
        <f t="shared" si="16"/>
        <v>0</v>
      </c>
      <c r="G32" s="8">
        <f t="shared" si="16"/>
        <v>0</v>
      </c>
      <c r="H32" s="8">
        <f t="shared" si="16"/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9"/>
      <c r="B33" s="10">
        <f t="shared" ref="B33:H33" si="17">sum(B31:B32)</f>
        <v>0</v>
      </c>
      <c r="C33" s="10">
        <f t="shared" si="17"/>
        <v>0</v>
      </c>
      <c r="D33" s="10">
        <f t="shared" si="17"/>
        <v>0</v>
      </c>
      <c r="E33" s="10">
        <f t="shared" si="17"/>
        <v>0</v>
      </c>
      <c r="F33" s="10">
        <f t="shared" si="17"/>
        <v>0</v>
      </c>
      <c r="G33" s="10">
        <f t="shared" si="17"/>
        <v>0</v>
      </c>
      <c r="H33" s="10">
        <f t="shared" si="17"/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" t="s">
        <v>6</v>
      </c>
      <c r="B34" s="7">
        <f t="shared" ref="B34:H34" si="18">B29-B33</f>
        <v>0</v>
      </c>
      <c r="C34" s="7">
        <f t="shared" si="18"/>
        <v>0</v>
      </c>
      <c r="D34" s="7">
        <f t="shared" si="18"/>
        <v>0</v>
      </c>
      <c r="E34" s="7">
        <f t="shared" si="18"/>
        <v>0</v>
      </c>
      <c r="F34" s="7">
        <f t="shared" si="18"/>
        <v>0</v>
      </c>
      <c r="G34" s="7">
        <f t="shared" si="18"/>
        <v>0</v>
      </c>
      <c r="H34" s="7">
        <f t="shared" si="18"/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2" t="s">
        <v>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" t="s">
        <v>8</v>
      </c>
      <c r="B37" s="4"/>
      <c r="C37" s="4"/>
      <c r="D37" s="4"/>
      <c r="E37" s="4"/>
      <c r="F37" s="4"/>
      <c r="G37" s="4"/>
      <c r="H37" s="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" t="s">
        <v>9</v>
      </c>
      <c r="B38" s="4"/>
      <c r="C38" s="4"/>
      <c r="D38" s="4"/>
      <c r="E38" s="4"/>
      <c r="F38" s="13"/>
      <c r="G38" s="13"/>
      <c r="H38" s="1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13" t="s">
        <v>10</v>
      </c>
      <c r="B39" s="4"/>
      <c r="C39" s="4"/>
      <c r="D39" s="4"/>
      <c r="E39" s="4"/>
      <c r="F39" s="13"/>
      <c r="G39" s="13"/>
      <c r="H39" s="1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9" t="s">
        <v>11</v>
      </c>
      <c r="B40" s="10">
        <f t="shared" ref="B40:H40" si="19">sum(B37:B39)</f>
        <v>0</v>
      </c>
      <c r="C40" s="10">
        <f t="shared" si="19"/>
        <v>0</v>
      </c>
      <c r="D40" s="10">
        <f t="shared" si="19"/>
        <v>0</v>
      </c>
      <c r="E40" s="10">
        <f t="shared" si="19"/>
        <v>0</v>
      </c>
      <c r="F40" s="10">
        <f t="shared" si="19"/>
        <v>0</v>
      </c>
      <c r="G40" s="10">
        <f t="shared" si="19"/>
        <v>0</v>
      </c>
      <c r="H40" s="10">
        <f t="shared" si="19"/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" t="s">
        <v>12</v>
      </c>
      <c r="B41" s="7">
        <f t="shared" ref="B41:H41" si="20">B34-B40</f>
        <v>0</v>
      </c>
      <c r="C41" s="7">
        <f t="shared" si="20"/>
        <v>0</v>
      </c>
      <c r="D41" s="7">
        <f t="shared" si="20"/>
        <v>0</v>
      </c>
      <c r="E41" s="7">
        <f t="shared" si="20"/>
        <v>0</v>
      </c>
      <c r="F41" s="7">
        <f t="shared" si="20"/>
        <v>0</v>
      </c>
      <c r="G41" s="7">
        <f t="shared" si="20"/>
        <v>0</v>
      </c>
      <c r="H41" s="7">
        <f t="shared" si="20"/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 t="s">
        <v>14</v>
      </c>
      <c r="B43" s="4"/>
      <c r="C43" s="4"/>
      <c r="D43" s="4"/>
      <c r="E43" s="4"/>
      <c r="F43" s="4"/>
      <c r="G43" s="4"/>
      <c r="H43" s="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22" t="s">
        <v>15</v>
      </c>
      <c r="B44" s="23" t="str">
        <f t="shared" ref="B44:H44" si="21">B41/B43</f>
        <v>#DIV/0!</v>
      </c>
      <c r="C44" s="23" t="str">
        <f t="shared" si="21"/>
        <v>#DIV/0!</v>
      </c>
      <c r="D44" s="23" t="str">
        <f t="shared" si="21"/>
        <v>#DIV/0!</v>
      </c>
      <c r="E44" s="23" t="str">
        <f t="shared" si="21"/>
        <v>#DIV/0!</v>
      </c>
      <c r="F44" s="23" t="str">
        <f t="shared" si="21"/>
        <v>#DIV/0!</v>
      </c>
      <c r="G44" s="23" t="str">
        <f t="shared" si="21"/>
        <v>#DIV/0!</v>
      </c>
      <c r="H44" s="23" t="str">
        <f t="shared" si="21"/>
        <v>#DIV/0!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>
      <c r="A45" s="1" t="s">
        <v>16</v>
      </c>
      <c r="B45" s="17" t="str">
        <f t="shared" ref="B45:H45" si="22">B29/B43</f>
        <v>#DIV/0!</v>
      </c>
      <c r="C45" s="17" t="str">
        <f t="shared" si="22"/>
        <v>#DIV/0!</v>
      </c>
      <c r="D45" s="17" t="str">
        <f t="shared" si="22"/>
        <v>#DIV/0!</v>
      </c>
      <c r="E45" s="17" t="str">
        <f t="shared" si="22"/>
        <v>#DIV/0!</v>
      </c>
      <c r="F45" s="17" t="str">
        <f t="shared" si="22"/>
        <v>#DIV/0!</v>
      </c>
      <c r="G45" s="17" t="str">
        <f t="shared" si="22"/>
        <v>#DIV/0!</v>
      </c>
      <c r="H45" s="17" t="str">
        <f t="shared" si="22"/>
        <v>#DIV/0!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8" t="s">
        <v>17</v>
      </c>
      <c r="B46" s="19" t="str">
        <f t="shared" ref="B46:H46" si="23">B40/B43</f>
        <v>#DIV/0!</v>
      </c>
      <c r="C46" s="19" t="str">
        <f t="shared" si="23"/>
        <v>#DIV/0!</v>
      </c>
      <c r="D46" s="19" t="str">
        <f t="shared" si="23"/>
        <v>#DIV/0!</v>
      </c>
      <c r="E46" s="19" t="str">
        <f t="shared" si="23"/>
        <v>#DIV/0!</v>
      </c>
      <c r="F46" s="19" t="str">
        <f t="shared" si="23"/>
        <v>#DIV/0!</v>
      </c>
      <c r="G46" s="19" t="str">
        <f t="shared" si="23"/>
        <v>#DIV/0!</v>
      </c>
      <c r="H46" s="19" t="str">
        <f t="shared" si="23"/>
        <v>#DIV/0!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75"/>
  <cols>
    <col customWidth="1" min="1" max="1" width="18.75"/>
  </cols>
  <sheetData>
    <row r="1">
      <c r="A1" s="1"/>
      <c r="B1" s="1" t="s">
        <v>0</v>
      </c>
      <c r="C1" s="2">
        <v>45292.0</v>
      </c>
      <c r="D1" s="2">
        <v>45293.0</v>
      </c>
      <c r="E1" s="2">
        <v>45294.0</v>
      </c>
      <c r="F1" s="2">
        <v>45295.0</v>
      </c>
      <c r="G1" s="2">
        <v>45296.0</v>
      </c>
      <c r="H1" s="2">
        <v>45297.0</v>
      </c>
      <c r="I1" s="2">
        <v>45298.0</v>
      </c>
      <c r="J1" s="2">
        <v>45299.0</v>
      </c>
      <c r="K1" s="2">
        <v>45300.0</v>
      </c>
      <c r="L1" s="2">
        <v>45301.0</v>
      </c>
      <c r="M1" s="2">
        <v>45302.0</v>
      </c>
      <c r="N1" s="2">
        <v>45303.0</v>
      </c>
      <c r="O1" s="2">
        <v>45304.0</v>
      </c>
      <c r="P1" s="2">
        <v>45305.0</v>
      </c>
      <c r="Q1" s="2">
        <v>45306.0</v>
      </c>
      <c r="R1" s="2">
        <v>45307.0</v>
      </c>
      <c r="S1" s="2">
        <v>45308.0</v>
      </c>
      <c r="T1" s="2">
        <v>45309.0</v>
      </c>
      <c r="U1" s="2">
        <v>45310.0</v>
      </c>
      <c r="V1" s="2">
        <v>45311.0</v>
      </c>
      <c r="W1" s="2">
        <v>45312.0</v>
      </c>
      <c r="X1" s="2">
        <v>45313.0</v>
      </c>
      <c r="Y1" s="2">
        <v>45314.0</v>
      </c>
      <c r="Z1" s="2">
        <v>45315.0</v>
      </c>
    </row>
    <row r="2">
      <c r="A2" s="1" t="s">
        <v>1</v>
      </c>
      <c r="B2" s="7">
        <f t="shared" ref="B2:B3" si="1">sum(C2:Z2)+Sum(B27:H27)</f>
        <v>48280</v>
      </c>
      <c r="C2" s="4">
        <v>2978.0</v>
      </c>
      <c r="D2" s="4">
        <v>3082.0</v>
      </c>
      <c r="E2" s="4">
        <v>1479.0</v>
      </c>
      <c r="F2" s="4">
        <v>4020.0</v>
      </c>
      <c r="G2" s="4">
        <v>5280.0</v>
      </c>
      <c r="H2" s="4">
        <v>6279.0</v>
      </c>
      <c r="I2" s="4">
        <v>3250.0</v>
      </c>
      <c r="J2" s="4">
        <v>2763.0</v>
      </c>
      <c r="K2" s="4">
        <v>4494.0</v>
      </c>
      <c r="L2" s="4">
        <v>2746.0</v>
      </c>
      <c r="M2" s="4">
        <v>6728.0</v>
      </c>
      <c r="N2" s="4">
        <v>5181.0</v>
      </c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1" t="s">
        <v>2</v>
      </c>
      <c r="B3" s="7">
        <f t="shared" si="1"/>
        <v>4657</v>
      </c>
      <c r="C3" s="4">
        <v>307.0</v>
      </c>
      <c r="D3" s="4">
        <v>204.0</v>
      </c>
      <c r="E3" s="4">
        <v>164.0</v>
      </c>
      <c r="F3" s="4">
        <v>489.0</v>
      </c>
      <c r="G3" s="4">
        <v>426.0</v>
      </c>
      <c r="H3" s="4">
        <v>560.0</v>
      </c>
      <c r="I3" s="4">
        <v>422.0</v>
      </c>
      <c r="J3" s="4">
        <v>361.0</v>
      </c>
      <c r="K3" s="4">
        <v>466.0</v>
      </c>
      <c r="L3" s="4">
        <v>280.0</v>
      </c>
      <c r="M3" s="4">
        <v>508.0</v>
      </c>
      <c r="N3" s="4">
        <v>470.0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5" t="s">
        <v>3</v>
      </c>
      <c r="B4" s="6">
        <f t="shared" ref="B4:D4" si="2">SUM(B2:B3)</f>
        <v>52937</v>
      </c>
      <c r="C4" s="6">
        <f t="shared" si="2"/>
        <v>3285</v>
      </c>
      <c r="D4" s="6">
        <f t="shared" si="2"/>
        <v>3286</v>
      </c>
      <c r="E4" s="6">
        <f>SUM(E2)</f>
        <v>1479</v>
      </c>
      <c r="F4" s="6">
        <f t="shared" ref="F4:X4" si="3">SUM(F2:F3)</f>
        <v>4509</v>
      </c>
      <c r="G4" s="6">
        <f t="shared" si="3"/>
        <v>5706</v>
      </c>
      <c r="H4" s="6">
        <f t="shared" si="3"/>
        <v>6839</v>
      </c>
      <c r="I4" s="6">
        <f t="shared" si="3"/>
        <v>3672</v>
      </c>
      <c r="J4" s="6">
        <f t="shared" si="3"/>
        <v>3124</v>
      </c>
      <c r="K4" s="6">
        <f t="shared" si="3"/>
        <v>4960</v>
      </c>
      <c r="L4" s="6">
        <f t="shared" si="3"/>
        <v>3026</v>
      </c>
      <c r="M4" s="6">
        <f t="shared" si="3"/>
        <v>7236</v>
      </c>
      <c r="N4" s="6">
        <f t="shared" si="3"/>
        <v>5651</v>
      </c>
      <c r="O4" s="6">
        <f t="shared" si="3"/>
        <v>0</v>
      </c>
      <c r="P4" s="6">
        <f t="shared" si="3"/>
        <v>0</v>
      </c>
      <c r="Q4" s="6">
        <f t="shared" si="3"/>
        <v>0</v>
      </c>
      <c r="R4" s="6">
        <f t="shared" si="3"/>
        <v>0</v>
      </c>
      <c r="S4" s="6">
        <f t="shared" si="3"/>
        <v>0</v>
      </c>
      <c r="T4" s="6">
        <f t="shared" si="3"/>
        <v>0</v>
      </c>
      <c r="U4" s="6">
        <f t="shared" si="3"/>
        <v>0</v>
      </c>
      <c r="V4" s="6">
        <f t="shared" si="3"/>
        <v>0</v>
      </c>
      <c r="W4" s="6">
        <f t="shared" si="3"/>
        <v>0</v>
      </c>
      <c r="X4" s="6">
        <f t="shared" si="3"/>
        <v>0</v>
      </c>
      <c r="Y4" s="6">
        <f>SUM(Y2)</f>
        <v>0</v>
      </c>
      <c r="Z4" s="6">
        <f>SUM(Z2:Z3)</f>
        <v>0</v>
      </c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 t="s">
        <v>4</v>
      </c>
      <c r="B6" s="7">
        <f t="shared" ref="B6:B7" si="4">sum(C6:Z6)+sum(B31:H31)</f>
        <v>18964</v>
      </c>
      <c r="C6" s="4">
        <v>1133.0</v>
      </c>
      <c r="D6" s="4">
        <v>1090.0</v>
      </c>
      <c r="E6" s="4">
        <v>544.0</v>
      </c>
      <c r="F6" s="4">
        <v>1602.0</v>
      </c>
      <c r="G6" s="4">
        <v>1990.0</v>
      </c>
      <c r="H6" s="4">
        <v>2711.0</v>
      </c>
      <c r="I6" s="4">
        <v>1066.0</v>
      </c>
      <c r="J6" s="4">
        <v>1275.0</v>
      </c>
      <c r="K6" s="4">
        <v>1750.0</v>
      </c>
      <c r="L6" s="4">
        <v>1068.0</v>
      </c>
      <c r="M6" s="4">
        <v>2683.0</v>
      </c>
      <c r="N6" s="4">
        <v>2052.0</v>
      </c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1" t="s">
        <v>5</v>
      </c>
      <c r="B7" s="7">
        <f t="shared" si="4"/>
        <v>7403.5</v>
      </c>
      <c r="C7" s="8">
        <f t="shared" ref="C7:Z7" si="5">$B$24*C19</f>
        <v>469</v>
      </c>
      <c r="D7" s="8">
        <f t="shared" si="5"/>
        <v>402</v>
      </c>
      <c r="E7" s="8">
        <f t="shared" si="5"/>
        <v>268</v>
      </c>
      <c r="F7" s="8">
        <f t="shared" si="5"/>
        <v>670</v>
      </c>
      <c r="G7" s="8">
        <f t="shared" si="5"/>
        <v>737</v>
      </c>
      <c r="H7" s="8">
        <f t="shared" si="5"/>
        <v>938</v>
      </c>
      <c r="I7" s="8">
        <f t="shared" si="5"/>
        <v>603</v>
      </c>
      <c r="J7" s="8">
        <f t="shared" si="5"/>
        <v>536</v>
      </c>
      <c r="K7" s="8">
        <f t="shared" si="5"/>
        <v>737</v>
      </c>
      <c r="L7" s="8">
        <f t="shared" si="5"/>
        <v>469</v>
      </c>
      <c r="M7" s="24">
        <f t="shared" si="5"/>
        <v>837.5</v>
      </c>
      <c r="N7" s="8">
        <f t="shared" si="5"/>
        <v>737</v>
      </c>
      <c r="O7" s="8">
        <f t="shared" si="5"/>
        <v>0</v>
      </c>
      <c r="P7" s="8">
        <f t="shared" si="5"/>
        <v>0</v>
      </c>
      <c r="Q7" s="8">
        <f t="shared" si="5"/>
        <v>0</v>
      </c>
      <c r="R7" s="8">
        <f t="shared" si="5"/>
        <v>0</v>
      </c>
      <c r="S7" s="8">
        <f t="shared" si="5"/>
        <v>0</v>
      </c>
      <c r="T7" s="8">
        <f t="shared" si="5"/>
        <v>0</v>
      </c>
      <c r="U7" s="8">
        <f t="shared" si="5"/>
        <v>0</v>
      </c>
      <c r="V7" s="8">
        <f t="shared" si="5"/>
        <v>0</v>
      </c>
      <c r="W7" s="8">
        <f t="shared" si="5"/>
        <v>0</v>
      </c>
      <c r="X7" s="8">
        <f t="shared" si="5"/>
        <v>0</v>
      </c>
      <c r="Y7" s="8">
        <f t="shared" si="5"/>
        <v>0</v>
      </c>
      <c r="Z7" s="8">
        <f t="shared" si="5"/>
        <v>0</v>
      </c>
    </row>
    <row r="8">
      <c r="A8" s="9"/>
      <c r="B8" s="10">
        <f t="shared" ref="B8:Z8" si="6">sum(B6:B7)</f>
        <v>26367.5</v>
      </c>
      <c r="C8" s="10">
        <f t="shared" si="6"/>
        <v>1602</v>
      </c>
      <c r="D8" s="10">
        <f t="shared" si="6"/>
        <v>1492</v>
      </c>
      <c r="E8" s="10">
        <f t="shared" si="6"/>
        <v>812</v>
      </c>
      <c r="F8" s="10">
        <f t="shared" si="6"/>
        <v>2272</v>
      </c>
      <c r="G8" s="10">
        <f t="shared" si="6"/>
        <v>2727</v>
      </c>
      <c r="H8" s="10">
        <f t="shared" si="6"/>
        <v>3649</v>
      </c>
      <c r="I8" s="10">
        <f t="shared" si="6"/>
        <v>1669</v>
      </c>
      <c r="J8" s="10">
        <f t="shared" si="6"/>
        <v>1811</v>
      </c>
      <c r="K8" s="10">
        <f t="shared" si="6"/>
        <v>2487</v>
      </c>
      <c r="L8" s="10">
        <f t="shared" si="6"/>
        <v>1537</v>
      </c>
      <c r="M8" s="10">
        <f t="shared" si="6"/>
        <v>3520.5</v>
      </c>
      <c r="N8" s="10">
        <f t="shared" si="6"/>
        <v>2789</v>
      </c>
      <c r="O8" s="10">
        <f t="shared" si="6"/>
        <v>0</v>
      </c>
      <c r="P8" s="10">
        <f t="shared" si="6"/>
        <v>0</v>
      </c>
      <c r="Q8" s="10">
        <f t="shared" si="6"/>
        <v>0</v>
      </c>
      <c r="R8" s="10">
        <f t="shared" si="6"/>
        <v>0</v>
      </c>
      <c r="S8" s="10">
        <f t="shared" si="6"/>
        <v>0</v>
      </c>
      <c r="T8" s="10">
        <f t="shared" si="6"/>
        <v>0</v>
      </c>
      <c r="U8" s="10">
        <f t="shared" si="6"/>
        <v>0</v>
      </c>
      <c r="V8" s="10">
        <f t="shared" si="6"/>
        <v>0</v>
      </c>
      <c r="W8" s="10">
        <f t="shared" si="6"/>
        <v>0</v>
      </c>
      <c r="X8" s="10">
        <f t="shared" si="6"/>
        <v>0</v>
      </c>
      <c r="Y8" s="10">
        <f t="shared" si="6"/>
        <v>0</v>
      </c>
      <c r="Z8" s="10">
        <f t="shared" si="6"/>
        <v>0</v>
      </c>
    </row>
    <row r="9">
      <c r="A9" s="1" t="s">
        <v>6</v>
      </c>
      <c r="B9" s="11">
        <f t="shared" ref="B9:Z9" si="7">B4-B8</f>
        <v>26569.5</v>
      </c>
      <c r="C9" s="7">
        <f t="shared" si="7"/>
        <v>1683</v>
      </c>
      <c r="D9" s="7">
        <f t="shared" si="7"/>
        <v>1794</v>
      </c>
      <c r="E9" s="7">
        <f t="shared" si="7"/>
        <v>667</v>
      </c>
      <c r="F9" s="7">
        <f t="shared" si="7"/>
        <v>2237</v>
      </c>
      <c r="G9" s="7">
        <f t="shared" si="7"/>
        <v>2979</v>
      </c>
      <c r="H9" s="7">
        <f t="shared" si="7"/>
        <v>3190</v>
      </c>
      <c r="I9" s="7">
        <f t="shared" si="7"/>
        <v>2003</v>
      </c>
      <c r="J9" s="7">
        <f t="shared" si="7"/>
        <v>1313</v>
      </c>
      <c r="K9" s="7">
        <f t="shared" si="7"/>
        <v>2473</v>
      </c>
      <c r="L9" s="7">
        <f t="shared" si="7"/>
        <v>1489</v>
      </c>
      <c r="M9" s="17">
        <f t="shared" si="7"/>
        <v>3715.5</v>
      </c>
      <c r="N9" s="7">
        <f t="shared" si="7"/>
        <v>2862</v>
      </c>
      <c r="O9" s="7">
        <f t="shared" si="7"/>
        <v>0</v>
      </c>
      <c r="P9" s="7">
        <f t="shared" si="7"/>
        <v>0</v>
      </c>
      <c r="Q9" s="7">
        <f t="shared" si="7"/>
        <v>0</v>
      </c>
      <c r="R9" s="7">
        <f t="shared" si="7"/>
        <v>0</v>
      </c>
      <c r="S9" s="7">
        <f t="shared" si="7"/>
        <v>0</v>
      </c>
      <c r="T9" s="7">
        <f t="shared" si="7"/>
        <v>0</v>
      </c>
      <c r="U9" s="7">
        <f t="shared" si="7"/>
        <v>0</v>
      </c>
      <c r="V9" s="7">
        <f t="shared" si="7"/>
        <v>0</v>
      </c>
      <c r="W9" s="7">
        <f t="shared" si="7"/>
        <v>0</v>
      </c>
      <c r="X9" s="7">
        <f t="shared" si="7"/>
        <v>0</v>
      </c>
      <c r="Y9" s="7">
        <f t="shared" si="7"/>
        <v>0</v>
      </c>
      <c r="Z9" s="7">
        <f t="shared" si="7"/>
        <v>0</v>
      </c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2" t="s">
        <v>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 t="s">
        <v>8</v>
      </c>
      <c r="B12" s="7">
        <f t="shared" ref="B12:B14" si="8">sum(C12:Z12)+sum(B37:H37)</f>
        <v>9971</v>
      </c>
      <c r="C12" s="4">
        <v>727.0</v>
      </c>
      <c r="D12" s="4">
        <v>813.0</v>
      </c>
      <c r="E12" s="4">
        <v>883.0</v>
      </c>
      <c r="F12" s="4">
        <v>680.0</v>
      </c>
      <c r="G12" s="4">
        <v>958.0</v>
      </c>
      <c r="H12" s="4">
        <v>750.0</v>
      </c>
      <c r="I12" s="4">
        <v>714.0</v>
      </c>
      <c r="J12" s="4">
        <v>839.0</v>
      </c>
      <c r="K12" s="4">
        <v>822.0</v>
      </c>
      <c r="L12" s="4">
        <v>886.0</v>
      </c>
      <c r="M12" s="4">
        <v>978.0</v>
      </c>
      <c r="N12" s="4">
        <v>921.0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1" t="s">
        <v>9</v>
      </c>
      <c r="B13" s="7">
        <f t="shared" si="8"/>
        <v>2296</v>
      </c>
      <c r="C13" s="4">
        <v>86.0</v>
      </c>
      <c r="D13" s="4">
        <v>68.0</v>
      </c>
      <c r="E13" s="4">
        <v>135.0</v>
      </c>
      <c r="F13" s="4">
        <v>161.0</v>
      </c>
      <c r="G13" s="4">
        <v>204.0</v>
      </c>
      <c r="H13" s="4">
        <v>242.0</v>
      </c>
      <c r="I13" s="4">
        <v>254.0</v>
      </c>
      <c r="J13" s="4">
        <v>229.0</v>
      </c>
      <c r="K13" s="4">
        <v>208.0</v>
      </c>
      <c r="L13" s="4">
        <v>201.0</v>
      </c>
      <c r="M13" s="4">
        <v>212.0</v>
      </c>
      <c r="N13" s="4">
        <v>296.0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13" t="s">
        <v>10</v>
      </c>
      <c r="B14" s="7">
        <f t="shared" si="8"/>
        <v>969</v>
      </c>
      <c r="C14" s="13">
        <v>75.0</v>
      </c>
      <c r="D14" s="13">
        <v>73.0</v>
      </c>
      <c r="E14" s="13">
        <v>74.0</v>
      </c>
      <c r="F14" s="13">
        <v>69.0</v>
      </c>
      <c r="G14" s="13">
        <v>68.0</v>
      </c>
      <c r="H14" s="13">
        <v>71.0</v>
      </c>
      <c r="I14" s="13">
        <v>74.0</v>
      </c>
      <c r="J14" s="13">
        <v>70.0</v>
      </c>
      <c r="K14" s="13">
        <v>103.0</v>
      </c>
      <c r="L14" s="13">
        <v>88.0</v>
      </c>
      <c r="M14" s="13">
        <v>133.0</v>
      </c>
      <c r="N14" s="13">
        <v>71.0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9" t="s">
        <v>11</v>
      </c>
      <c r="B15" s="10">
        <f>sum(B12:B13)</f>
        <v>12267</v>
      </c>
      <c r="C15" s="10">
        <f t="shared" ref="C15:Z15" si="9">sum(C12:C14)</f>
        <v>888</v>
      </c>
      <c r="D15" s="10">
        <f t="shared" si="9"/>
        <v>954</v>
      </c>
      <c r="E15" s="10">
        <f t="shared" si="9"/>
        <v>1092</v>
      </c>
      <c r="F15" s="10">
        <f t="shared" si="9"/>
        <v>910</v>
      </c>
      <c r="G15" s="10">
        <f t="shared" si="9"/>
        <v>1230</v>
      </c>
      <c r="H15" s="10">
        <f t="shared" si="9"/>
        <v>1063</v>
      </c>
      <c r="I15" s="10">
        <f t="shared" si="9"/>
        <v>1042</v>
      </c>
      <c r="J15" s="10">
        <f t="shared" si="9"/>
        <v>1138</v>
      </c>
      <c r="K15" s="10">
        <f t="shared" si="9"/>
        <v>1133</v>
      </c>
      <c r="L15" s="10">
        <f t="shared" si="9"/>
        <v>1175</v>
      </c>
      <c r="M15" s="10">
        <f t="shared" si="9"/>
        <v>1323</v>
      </c>
      <c r="N15" s="10">
        <f t="shared" si="9"/>
        <v>1288</v>
      </c>
      <c r="O15" s="10">
        <f t="shared" si="9"/>
        <v>0</v>
      </c>
      <c r="P15" s="10">
        <f t="shared" si="9"/>
        <v>0</v>
      </c>
      <c r="Q15" s="10">
        <f t="shared" si="9"/>
        <v>0</v>
      </c>
      <c r="R15" s="10">
        <f t="shared" si="9"/>
        <v>0</v>
      </c>
      <c r="S15" s="10">
        <f t="shared" si="9"/>
        <v>0</v>
      </c>
      <c r="T15" s="10">
        <f t="shared" si="9"/>
        <v>0</v>
      </c>
      <c r="U15" s="10">
        <f t="shared" si="9"/>
        <v>0</v>
      </c>
      <c r="V15" s="10">
        <f t="shared" si="9"/>
        <v>0</v>
      </c>
      <c r="W15" s="10">
        <f t="shared" si="9"/>
        <v>0</v>
      </c>
      <c r="X15" s="10">
        <f t="shared" si="9"/>
        <v>0</v>
      </c>
      <c r="Y15" s="10">
        <f t="shared" si="9"/>
        <v>0</v>
      </c>
      <c r="Z15" s="10">
        <f t="shared" si="9"/>
        <v>0</v>
      </c>
    </row>
    <row r="16">
      <c r="A16" s="1" t="s">
        <v>12</v>
      </c>
      <c r="B16" s="6">
        <f t="shared" ref="B16:Z16" si="10">B9-B15</f>
        <v>14302.5</v>
      </c>
      <c r="C16" s="7">
        <f t="shared" si="10"/>
        <v>795</v>
      </c>
      <c r="D16" s="7">
        <f t="shared" si="10"/>
        <v>840</v>
      </c>
      <c r="E16" s="7">
        <f t="shared" si="10"/>
        <v>-425</v>
      </c>
      <c r="F16" s="7">
        <f t="shared" si="10"/>
        <v>1327</v>
      </c>
      <c r="G16" s="7">
        <f t="shared" si="10"/>
        <v>1749</v>
      </c>
      <c r="H16" s="7">
        <f t="shared" si="10"/>
        <v>2127</v>
      </c>
      <c r="I16" s="7">
        <f t="shared" si="10"/>
        <v>961</v>
      </c>
      <c r="J16" s="7">
        <f t="shared" si="10"/>
        <v>175</v>
      </c>
      <c r="K16" s="7">
        <f t="shared" si="10"/>
        <v>1340</v>
      </c>
      <c r="L16" s="7">
        <f t="shared" si="10"/>
        <v>314</v>
      </c>
      <c r="M16" s="17">
        <f t="shared" si="10"/>
        <v>2392.5</v>
      </c>
      <c r="N16" s="7">
        <f t="shared" si="10"/>
        <v>1574</v>
      </c>
      <c r="O16" s="7">
        <f t="shared" si="10"/>
        <v>0</v>
      </c>
      <c r="P16" s="7">
        <f t="shared" si="10"/>
        <v>0</v>
      </c>
      <c r="Q16" s="7">
        <f t="shared" si="10"/>
        <v>0</v>
      </c>
      <c r="R16" s="7">
        <f t="shared" si="10"/>
        <v>0</v>
      </c>
      <c r="S16" s="7">
        <f t="shared" si="10"/>
        <v>0</v>
      </c>
      <c r="T16" s="7">
        <f t="shared" si="10"/>
        <v>0</v>
      </c>
      <c r="U16" s="7">
        <f t="shared" si="10"/>
        <v>0</v>
      </c>
      <c r="V16" s="7">
        <f t="shared" si="10"/>
        <v>0</v>
      </c>
      <c r="W16" s="7">
        <f t="shared" si="10"/>
        <v>0</v>
      </c>
      <c r="X16" s="7">
        <f t="shared" si="10"/>
        <v>0</v>
      </c>
      <c r="Y16" s="7">
        <f t="shared" si="10"/>
        <v>0</v>
      </c>
      <c r="Z16" s="7">
        <f t="shared" si="10"/>
        <v>0</v>
      </c>
    </row>
    <row r="17">
      <c r="A17" s="1" t="s">
        <v>13</v>
      </c>
      <c r="B17" s="14">
        <f t="shared" ref="B17:Z17" si="11">(B16/B4)*100</f>
        <v>27.01796475</v>
      </c>
      <c r="C17" s="14">
        <f t="shared" si="11"/>
        <v>24.20091324</v>
      </c>
      <c r="D17" s="14">
        <f t="shared" si="11"/>
        <v>25.56299452</v>
      </c>
      <c r="E17" s="14">
        <f t="shared" si="11"/>
        <v>-28.73563218</v>
      </c>
      <c r="F17" s="14">
        <f t="shared" si="11"/>
        <v>29.43002883</v>
      </c>
      <c r="G17" s="14">
        <f t="shared" si="11"/>
        <v>30.65194532</v>
      </c>
      <c r="H17" s="14">
        <f t="shared" si="11"/>
        <v>31.10103816</v>
      </c>
      <c r="I17" s="14">
        <f t="shared" si="11"/>
        <v>26.17102397</v>
      </c>
      <c r="J17" s="14">
        <f t="shared" si="11"/>
        <v>5.601792574</v>
      </c>
      <c r="K17" s="14">
        <f t="shared" si="11"/>
        <v>27.01612903</v>
      </c>
      <c r="L17" s="14">
        <f t="shared" si="11"/>
        <v>10.37673496</v>
      </c>
      <c r="M17" s="14">
        <f t="shared" si="11"/>
        <v>33.06384743</v>
      </c>
      <c r="N17" s="14">
        <f t="shared" si="11"/>
        <v>27.85347726</v>
      </c>
      <c r="O17" s="14" t="str">
        <f t="shared" si="11"/>
        <v>#DIV/0!</v>
      </c>
      <c r="P17" s="14" t="str">
        <f t="shared" si="11"/>
        <v>#DIV/0!</v>
      </c>
      <c r="Q17" s="14" t="str">
        <f t="shared" si="11"/>
        <v>#DIV/0!</v>
      </c>
      <c r="R17" s="14" t="str">
        <f t="shared" si="11"/>
        <v>#DIV/0!</v>
      </c>
      <c r="S17" s="14" t="str">
        <f t="shared" si="11"/>
        <v>#DIV/0!</v>
      </c>
      <c r="T17" s="14" t="str">
        <f t="shared" si="11"/>
        <v>#DIV/0!</v>
      </c>
      <c r="U17" s="14" t="str">
        <f t="shared" si="11"/>
        <v>#DIV/0!</v>
      </c>
      <c r="V17" s="14" t="str">
        <f t="shared" si="11"/>
        <v>#DIV/0!</v>
      </c>
      <c r="W17" s="14" t="str">
        <f t="shared" si="11"/>
        <v>#DIV/0!</v>
      </c>
      <c r="X17" s="14" t="str">
        <f t="shared" si="11"/>
        <v>#DIV/0!</v>
      </c>
      <c r="Y17" s="14" t="str">
        <f t="shared" si="11"/>
        <v>#DIV/0!</v>
      </c>
      <c r="Z17" s="14" t="str">
        <f t="shared" si="11"/>
        <v>#DIV/0!</v>
      </c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 t="s">
        <v>14</v>
      </c>
      <c r="B19" s="7">
        <f>sum(C19:Z19)+sum(B42:H42)</f>
        <v>221</v>
      </c>
      <c r="C19" s="4">
        <v>14.0</v>
      </c>
      <c r="D19" s="4">
        <v>12.0</v>
      </c>
      <c r="E19" s="4">
        <v>8.0</v>
      </c>
      <c r="F19" s="4">
        <v>20.0</v>
      </c>
      <c r="G19" s="4">
        <v>22.0</v>
      </c>
      <c r="H19" s="4">
        <v>28.0</v>
      </c>
      <c r="I19" s="4">
        <v>18.0</v>
      </c>
      <c r="J19" s="4">
        <v>16.0</v>
      </c>
      <c r="K19" s="4">
        <v>22.0</v>
      </c>
      <c r="L19" s="4">
        <v>14.0</v>
      </c>
      <c r="M19" s="4">
        <v>25.0</v>
      </c>
      <c r="N19" s="4">
        <v>22.0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15" t="s">
        <v>15</v>
      </c>
      <c r="B20" s="16">
        <f t="shared" ref="B20:Z20" si="12">B16/B19</f>
        <v>64.71719457</v>
      </c>
      <c r="C20" s="16">
        <f t="shared" si="12"/>
        <v>56.78571429</v>
      </c>
      <c r="D20" s="16">
        <f t="shared" si="12"/>
        <v>70</v>
      </c>
      <c r="E20" s="16">
        <f t="shared" si="12"/>
        <v>-53.125</v>
      </c>
      <c r="F20" s="16">
        <f t="shared" si="12"/>
        <v>66.35</v>
      </c>
      <c r="G20" s="16">
        <f t="shared" si="12"/>
        <v>79.5</v>
      </c>
      <c r="H20" s="16">
        <f t="shared" si="12"/>
        <v>75.96428571</v>
      </c>
      <c r="I20" s="16">
        <f t="shared" si="12"/>
        <v>53.38888889</v>
      </c>
      <c r="J20" s="16">
        <f t="shared" si="12"/>
        <v>10.9375</v>
      </c>
      <c r="K20" s="16">
        <f t="shared" si="12"/>
        <v>60.90909091</v>
      </c>
      <c r="L20" s="16">
        <f t="shared" si="12"/>
        <v>22.42857143</v>
      </c>
      <c r="M20" s="16">
        <f t="shared" si="12"/>
        <v>95.7</v>
      </c>
      <c r="N20" s="16">
        <f t="shared" si="12"/>
        <v>71.54545455</v>
      </c>
      <c r="O20" s="16" t="str">
        <f t="shared" si="12"/>
        <v>#DIV/0!</v>
      </c>
      <c r="P20" s="16" t="str">
        <f t="shared" si="12"/>
        <v>#DIV/0!</v>
      </c>
      <c r="Q20" s="16" t="str">
        <f t="shared" si="12"/>
        <v>#DIV/0!</v>
      </c>
      <c r="R20" s="16" t="str">
        <f t="shared" si="12"/>
        <v>#DIV/0!</v>
      </c>
      <c r="S20" s="16" t="str">
        <f t="shared" si="12"/>
        <v>#DIV/0!</v>
      </c>
      <c r="T20" s="16" t="str">
        <f t="shared" si="12"/>
        <v>#DIV/0!</v>
      </c>
      <c r="U20" s="16" t="str">
        <f t="shared" si="12"/>
        <v>#DIV/0!</v>
      </c>
      <c r="V20" s="16" t="str">
        <f t="shared" si="12"/>
        <v>#DIV/0!</v>
      </c>
      <c r="W20" s="16" t="str">
        <f t="shared" si="12"/>
        <v>#DIV/0!</v>
      </c>
      <c r="X20" s="16" t="str">
        <f t="shared" si="12"/>
        <v>#DIV/0!</v>
      </c>
      <c r="Y20" s="16" t="str">
        <f t="shared" si="12"/>
        <v>#DIV/0!</v>
      </c>
      <c r="Z20" s="16" t="str">
        <f t="shared" si="12"/>
        <v>#DIV/0!</v>
      </c>
    </row>
    <row r="21">
      <c r="A21" s="1" t="s">
        <v>16</v>
      </c>
      <c r="B21" s="17">
        <f t="shared" ref="B21:Z21" si="13">B4/B19</f>
        <v>239.5339367</v>
      </c>
      <c r="C21" s="17">
        <f t="shared" si="13"/>
        <v>234.6428571</v>
      </c>
      <c r="D21" s="17">
        <f t="shared" si="13"/>
        <v>273.8333333</v>
      </c>
      <c r="E21" s="17">
        <f t="shared" si="13"/>
        <v>184.875</v>
      </c>
      <c r="F21" s="17">
        <f t="shared" si="13"/>
        <v>225.45</v>
      </c>
      <c r="G21" s="17">
        <f t="shared" si="13"/>
        <v>259.3636364</v>
      </c>
      <c r="H21" s="17">
        <f t="shared" si="13"/>
        <v>244.25</v>
      </c>
      <c r="I21" s="17">
        <f t="shared" si="13"/>
        <v>204</v>
      </c>
      <c r="J21" s="17">
        <f t="shared" si="13"/>
        <v>195.25</v>
      </c>
      <c r="K21" s="17">
        <f t="shared" si="13"/>
        <v>225.4545455</v>
      </c>
      <c r="L21" s="17">
        <f t="shared" si="13"/>
        <v>216.1428571</v>
      </c>
      <c r="M21" s="17">
        <f t="shared" si="13"/>
        <v>289.44</v>
      </c>
      <c r="N21" s="17">
        <f t="shared" si="13"/>
        <v>256.8636364</v>
      </c>
      <c r="O21" s="17" t="str">
        <f t="shared" si="13"/>
        <v>#DIV/0!</v>
      </c>
      <c r="P21" s="17" t="str">
        <f t="shared" si="13"/>
        <v>#DIV/0!</v>
      </c>
      <c r="Q21" s="17" t="str">
        <f t="shared" si="13"/>
        <v>#DIV/0!</v>
      </c>
      <c r="R21" s="17" t="str">
        <f t="shared" si="13"/>
        <v>#DIV/0!</v>
      </c>
      <c r="S21" s="17" t="str">
        <f t="shared" si="13"/>
        <v>#DIV/0!</v>
      </c>
      <c r="T21" s="17" t="str">
        <f t="shared" si="13"/>
        <v>#DIV/0!</v>
      </c>
      <c r="U21" s="17" t="str">
        <f t="shared" si="13"/>
        <v>#DIV/0!</v>
      </c>
      <c r="V21" s="17" t="str">
        <f t="shared" si="13"/>
        <v>#DIV/0!</v>
      </c>
      <c r="W21" s="17" t="str">
        <f t="shared" si="13"/>
        <v>#DIV/0!</v>
      </c>
      <c r="X21" s="17" t="str">
        <f t="shared" si="13"/>
        <v>#DIV/0!</v>
      </c>
      <c r="Y21" s="17" t="str">
        <f t="shared" si="13"/>
        <v>#DIV/0!</v>
      </c>
      <c r="Z21" s="17" t="str">
        <f t="shared" si="13"/>
        <v>#DIV/0!</v>
      </c>
    </row>
    <row r="22">
      <c r="A22" s="18" t="s">
        <v>17</v>
      </c>
      <c r="B22" s="19">
        <f t="shared" ref="B22:Z22" si="14">B15/B19</f>
        <v>55.50678733</v>
      </c>
      <c r="C22" s="19">
        <f t="shared" si="14"/>
        <v>63.42857143</v>
      </c>
      <c r="D22" s="19">
        <f t="shared" si="14"/>
        <v>79.5</v>
      </c>
      <c r="E22" s="19">
        <f t="shared" si="14"/>
        <v>136.5</v>
      </c>
      <c r="F22" s="19">
        <f t="shared" si="14"/>
        <v>45.5</v>
      </c>
      <c r="G22" s="19">
        <f t="shared" si="14"/>
        <v>55.90909091</v>
      </c>
      <c r="H22" s="19">
        <f t="shared" si="14"/>
        <v>37.96428571</v>
      </c>
      <c r="I22" s="19">
        <f t="shared" si="14"/>
        <v>57.88888889</v>
      </c>
      <c r="J22" s="19">
        <f t="shared" si="14"/>
        <v>71.125</v>
      </c>
      <c r="K22" s="19">
        <f t="shared" si="14"/>
        <v>51.5</v>
      </c>
      <c r="L22" s="19">
        <f t="shared" si="14"/>
        <v>83.92857143</v>
      </c>
      <c r="M22" s="19">
        <f t="shared" si="14"/>
        <v>52.92</v>
      </c>
      <c r="N22" s="19">
        <f t="shared" si="14"/>
        <v>58.54545455</v>
      </c>
      <c r="O22" s="19" t="str">
        <f t="shared" si="14"/>
        <v>#DIV/0!</v>
      </c>
      <c r="P22" s="19" t="str">
        <f t="shared" si="14"/>
        <v>#DIV/0!</v>
      </c>
      <c r="Q22" s="19" t="str">
        <f t="shared" si="14"/>
        <v>#DIV/0!</v>
      </c>
      <c r="R22" s="19" t="str">
        <f t="shared" si="14"/>
        <v>#DIV/0!</v>
      </c>
      <c r="S22" s="19" t="str">
        <f t="shared" si="14"/>
        <v>#DIV/0!</v>
      </c>
      <c r="T22" s="19" t="str">
        <f t="shared" si="14"/>
        <v>#DIV/0!</v>
      </c>
      <c r="U22" s="19" t="str">
        <f t="shared" si="14"/>
        <v>#DIV/0!</v>
      </c>
      <c r="V22" s="19" t="str">
        <f t="shared" si="14"/>
        <v>#DIV/0!</v>
      </c>
      <c r="W22" s="19" t="str">
        <f t="shared" si="14"/>
        <v>#DIV/0!</v>
      </c>
      <c r="X22" s="19" t="str">
        <f t="shared" si="14"/>
        <v>#DIV/0!</v>
      </c>
      <c r="Y22" s="19" t="str">
        <f t="shared" si="14"/>
        <v>#DIV/0!</v>
      </c>
      <c r="Z22" s="19" t="str">
        <f t="shared" si="14"/>
        <v>#DIV/0!</v>
      </c>
    </row>
    <row r="23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 t="s">
        <v>19</v>
      </c>
      <c r="B24" s="7">
        <v>33.5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1"/>
      <c r="B26" s="2">
        <v>45316.0</v>
      </c>
      <c r="C26" s="2">
        <v>45317.0</v>
      </c>
      <c r="D26" s="2">
        <v>45318.0</v>
      </c>
      <c r="E26" s="2">
        <v>45319.0</v>
      </c>
      <c r="F26" s="2">
        <v>45320.0</v>
      </c>
      <c r="G26" s="2">
        <v>45321.0</v>
      </c>
      <c r="H26" s="2">
        <v>45322.0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1" t="s">
        <v>1</v>
      </c>
      <c r="B27" s="4"/>
      <c r="C27" s="4"/>
      <c r="D27" s="4"/>
      <c r="E27" s="4"/>
      <c r="F27" s="4"/>
      <c r="G27" s="4"/>
      <c r="H27" s="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1" t="s">
        <v>2</v>
      </c>
      <c r="B28" s="4"/>
      <c r="C28" s="4"/>
      <c r="D28" s="4"/>
      <c r="E28" s="4"/>
      <c r="F28" s="4"/>
      <c r="G28" s="4"/>
      <c r="H28" s="4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5" t="s">
        <v>3</v>
      </c>
      <c r="B29" s="6">
        <f t="shared" ref="B29:H29" si="15">SUM(B27:B28)</f>
        <v>0</v>
      </c>
      <c r="C29" s="6">
        <f t="shared" si="15"/>
        <v>0</v>
      </c>
      <c r="D29" s="6">
        <f t="shared" si="15"/>
        <v>0</v>
      </c>
      <c r="E29" s="6">
        <f t="shared" si="15"/>
        <v>0</v>
      </c>
      <c r="F29" s="6">
        <f t="shared" si="15"/>
        <v>0</v>
      </c>
      <c r="G29" s="6">
        <f t="shared" si="15"/>
        <v>0</v>
      </c>
      <c r="H29" s="6">
        <f t="shared" si="15"/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1" t="s">
        <v>4</v>
      </c>
      <c r="B31" s="4"/>
      <c r="C31" s="4"/>
      <c r="D31" s="4"/>
      <c r="E31" s="4"/>
      <c r="F31" s="13"/>
      <c r="G31" s="13"/>
      <c r="H31" s="13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1" t="s">
        <v>5</v>
      </c>
      <c r="B32" s="8">
        <f t="shared" ref="B32:H32" si="16">$B$24*B42</f>
        <v>0</v>
      </c>
      <c r="C32" s="8">
        <f t="shared" si="16"/>
        <v>0</v>
      </c>
      <c r="D32" s="8">
        <f t="shared" si="16"/>
        <v>0</v>
      </c>
      <c r="E32" s="8">
        <f t="shared" si="16"/>
        <v>0</v>
      </c>
      <c r="F32" s="8">
        <f t="shared" si="16"/>
        <v>0</v>
      </c>
      <c r="G32" s="8">
        <f t="shared" si="16"/>
        <v>0</v>
      </c>
      <c r="H32" s="8">
        <f t="shared" si="16"/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9"/>
      <c r="B33" s="10">
        <f t="shared" ref="B33:H33" si="17">sum(B31:B32)</f>
        <v>0</v>
      </c>
      <c r="C33" s="10">
        <f t="shared" si="17"/>
        <v>0</v>
      </c>
      <c r="D33" s="10">
        <f t="shared" si="17"/>
        <v>0</v>
      </c>
      <c r="E33" s="10">
        <f t="shared" si="17"/>
        <v>0</v>
      </c>
      <c r="F33" s="10">
        <f t="shared" si="17"/>
        <v>0</v>
      </c>
      <c r="G33" s="10">
        <f t="shared" si="17"/>
        <v>0</v>
      </c>
      <c r="H33" s="10">
        <f t="shared" si="17"/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" t="s">
        <v>6</v>
      </c>
      <c r="B34" s="7">
        <f t="shared" ref="B34:H34" si="18">B29-B33</f>
        <v>0</v>
      </c>
      <c r="C34" s="7">
        <f t="shared" si="18"/>
        <v>0</v>
      </c>
      <c r="D34" s="7">
        <f t="shared" si="18"/>
        <v>0</v>
      </c>
      <c r="E34" s="7">
        <f t="shared" si="18"/>
        <v>0</v>
      </c>
      <c r="F34" s="7">
        <f t="shared" si="18"/>
        <v>0</v>
      </c>
      <c r="G34" s="7">
        <f t="shared" si="18"/>
        <v>0</v>
      </c>
      <c r="H34" s="7">
        <f t="shared" si="18"/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2" t="s">
        <v>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" t="s">
        <v>8</v>
      </c>
      <c r="B37" s="4"/>
      <c r="C37" s="4"/>
      <c r="D37" s="4"/>
      <c r="E37" s="4"/>
      <c r="F37" s="4"/>
      <c r="G37" s="4"/>
      <c r="H37" s="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" t="s">
        <v>9</v>
      </c>
      <c r="B38" s="4"/>
      <c r="C38" s="4"/>
      <c r="D38" s="4"/>
      <c r="E38" s="4"/>
      <c r="F38" s="13"/>
      <c r="G38" s="13"/>
      <c r="H38" s="1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9" t="s">
        <v>11</v>
      </c>
      <c r="B39" s="10">
        <f t="shared" ref="B39:H39" si="19">sum(B37:B38)</f>
        <v>0</v>
      </c>
      <c r="C39" s="10">
        <f t="shared" si="19"/>
        <v>0</v>
      </c>
      <c r="D39" s="10">
        <f t="shared" si="19"/>
        <v>0</v>
      </c>
      <c r="E39" s="10">
        <f t="shared" si="19"/>
        <v>0</v>
      </c>
      <c r="F39" s="10">
        <f t="shared" si="19"/>
        <v>0</v>
      </c>
      <c r="G39" s="10">
        <f t="shared" si="19"/>
        <v>0</v>
      </c>
      <c r="H39" s="10">
        <f t="shared" si="19"/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1" t="s">
        <v>12</v>
      </c>
      <c r="B40" s="7">
        <f t="shared" ref="B40:H40" si="20">B34-B39</f>
        <v>0</v>
      </c>
      <c r="C40" s="7">
        <f t="shared" si="20"/>
        <v>0</v>
      </c>
      <c r="D40" s="7">
        <f t="shared" si="20"/>
        <v>0</v>
      </c>
      <c r="E40" s="7">
        <f t="shared" si="20"/>
        <v>0</v>
      </c>
      <c r="F40" s="7">
        <f t="shared" si="20"/>
        <v>0</v>
      </c>
      <c r="G40" s="7">
        <f t="shared" si="20"/>
        <v>0</v>
      </c>
      <c r="H40" s="7">
        <f t="shared" si="20"/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 t="s">
        <v>14</v>
      </c>
      <c r="B42" s="4"/>
      <c r="C42" s="4"/>
      <c r="D42" s="4"/>
      <c r="E42" s="4"/>
      <c r="F42" s="4"/>
      <c r="G42" s="4"/>
      <c r="H42" s="4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22" t="s">
        <v>15</v>
      </c>
      <c r="B43" s="23" t="str">
        <f t="shared" ref="B43:H43" si="21">B40/B42</f>
        <v>#DIV/0!</v>
      </c>
      <c r="C43" s="23" t="str">
        <f t="shared" si="21"/>
        <v>#DIV/0!</v>
      </c>
      <c r="D43" s="23" t="str">
        <f t="shared" si="21"/>
        <v>#DIV/0!</v>
      </c>
      <c r="E43" s="23" t="str">
        <f t="shared" si="21"/>
        <v>#DIV/0!</v>
      </c>
      <c r="F43" s="23" t="str">
        <f t="shared" si="21"/>
        <v>#DIV/0!</v>
      </c>
      <c r="G43" s="23" t="str">
        <f t="shared" si="21"/>
        <v>#DIV/0!</v>
      </c>
      <c r="H43" s="23" t="str">
        <f t="shared" si="21"/>
        <v>#DIV/0!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>
      <c r="A44" s="1" t="s">
        <v>16</v>
      </c>
      <c r="B44" s="17" t="str">
        <f t="shared" ref="B44:H44" si="22">B29/B42</f>
        <v>#DIV/0!</v>
      </c>
      <c r="C44" s="17" t="str">
        <f t="shared" si="22"/>
        <v>#DIV/0!</v>
      </c>
      <c r="D44" s="17" t="str">
        <f t="shared" si="22"/>
        <v>#DIV/0!</v>
      </c>
      <c r="E44" s="17" t="str">
        <f t="shared" si="22"/>
        <v>#DIV/0!</v>
      </c>
      <c r="F44" s="17" t="str">
        <f t="shared" si="22"/>
        <v>#DIV/0!</v>
      </c>
      <c r="G44" s="17" t="str">
        <f t="shared" si="22"/>
        <v>#DIV/0!</v>
      </c>
      <c r="H44" s="17" t="str">
        <f t="shared" si="22"/>
        <v>#DIV/0!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>
      <c r="A45" s="18" t="s">
        <v>17</v>
      </c>
      <c r="B45" s="19" t="str">
        <f t="shared" ref="B45:H45" si="23">B39/B42</f>
        <v>#DIV/0!</v>
      </c>
      <c r="C45" s="19" t="str">
        <f t="shared" si="23"/>
        <v>#DIV/0!</v>
      </c>
      <c r="D45" s="19" t="str">
        <f t="shared" si="23"/>
        <v>#DIV/0!</v>
      </c>
      <c r="E45" s="19" t="str">
        <f t="shared" si="23"/>
        <v>#DIV/0!</v>
      </c>
      <c r="F45" s="19" t="str">
        <f t="shared" si="23"/>
        <v>#DIV/0!</v>
      </c>
      <c r="G45" s="19" t="str">
        <f t="shared" si="23"/>
        <v>#DIV/0!</v>
      </c>
      <c r="H45" s="19" t="str">
        <f t="shared" si="23"/>
        <v>#DIV/0!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75"/>
  <cols>
    <col customWidth="1" min="1" max="1" width="18.75"/>
  </cols>
  <sheetData>
    <row r="1">
      <c r="A1" s="25" t="s">
        <v>27</v>
      </c>
      <c r="B1" s="20" t="s">
        <v>28</v>
      </c>
      <c r="C1" s="20" t="s">
        <v>29</v>
      </c>
      <c r="D1" s="20" t="s">
        <v>30</v>
      </c>
      <c r="E1" s="20" t="s">
        <v>31</v>
      </c>
      <c r="F1" s="20" t="s">
        <v>32</v>
      </c>
      <c r="G1" s="20" t="s">
        <v>33</v>
      </c>
      <c r="H1" s="20" t="s">
        <v>34</v>
      </c>
      <c r="I1" s="20" t="s">
        <v>35</v>
      </c>
      <c r="J1" s="20" t="s">
        <v>36</v>
      </c>
      <c r="K1" s="20" t="s">
        <v>37</v>
      </c>
      <c r="L1" s="20" t="s">
        <v>38</v>
      </c>
      <c r="M1" s="20" t="s">
        <v>39</v>
      </c>
      <c r="N1" s="20" t="s">
        <v>27</v>
      </c>
    </row>
    <row r="2">
      <c r="A2" s="26" t="s">
        <v>1</v>
      </c>
      <c r="B2" s="27">
        <f>Januar!B2</f>
        <v>48280</v>
      </c>
      <c r="C2" s="27">
        <f>Februar!B2</f>
        <v>0</v>
      </c>
      <c r="D2" s="27">
        <f>Marts!B2</f>
        <v>0</v>
      </c>
      <c r="E2" s="27">
        <f>April!B2</f>
        <v>0</v>
      </c>
      <c r="F2" s="27">
        <f>Maj!B4</f>
        <v>0</v>
      </c>
      <c r="G2" s="27">
        <f>Juni!B2</f>
        <v>0</v>
      </c>
      <c r="H2" s="27">
        <f>Juli!B2</f>
        <v>0</v>
      </c>
      <c r="I2" s="27">
        <f>'August '!B2</f>
        <v>0</v>
      </c>
      <c r="J2" s="27">
        <f>September!B2</f>
        <v>0</v>
      </c>
      <c r="K2" s="27">
        <f>Oktober!B2</f>
        <v>0</v>
      </c>
      <c r="L2" s="27">
        <f>November!B2</f>
        <v>0</v>
      </c>
      <c r="M2" s="27">
        <f>'December '!B2</f>
        <v>0</v>
      </c>
      <c r="N2" s="28">
        <f t="shared" ref="N2:N4" si="1">sum(B2:M2)</f>
        <v>48280</v>
      </c>
    </row>
    <row r="3">
      <c r="A3" s="29" t="s">
        <v>2</v>
      </c>
      <c r="B3" s="3">
        <f>Januar!B3</f>
        <v>4657</v>
      </c>
      <c r="C3" s="3">
        <f>Februar!B3</f>
        <v>0</v>
      </c>
      <c r="D3" s="3">
        <f>Marts!B3</f>
        <v>0</v>
      </c>
      <c r="E3" s="3">
        <f>April!B3</f>
        <v>0</v>
      </c>
      <c r="F3" s="3">
        <f>Maj!B3</f>
        <v>0</v>
      </c>
      <c r="G3" s="3">
        <f>Juni!B3</f>
        <v>0</v>
      </c>
      <c r="H3" s="3">
        <f>Juli!B3</f>
        <v>0</v>
      </c>
      <c r="I3" s="3">
        <f>'August '!B3</f>
        <v>0</v>
      </c>
      <c r="J3" s="3">
        <f>September!B3</f>
        <v>0</v>
      </c>
      <c r="K3" s="3">
        <f>Oktober!B3</f>
        <v>0</v>
      </c>
      <c r="L3" s="3">
        <f>November!B3</f>
        <v>0</v>
      </c>
      <c r="M3" s="3">
        <f>'December '!B3</f>
        <v>0</v>
      </c>
      <c r="N3" s="30">
        <f t="shared" si="1"/>
        <v>4657</v>
      </c>
    </row>
    <row r="4">
      <c r="A4" s="31" t="s">
        <v>3</v>
      </c>
      <c r="B4" s="32">
        <f>Januar!B4</f>
        <v>52937</v>
      </c>
      <c r="C4" s="32">
        <f>Februar!B4</f>
        <v>0</v>
      </c>
      <c r="D4" s="32">
        <f>Marts!B4</f>
        <v>0</v>
      </c>
      <c r="E4" s="32">
        <f>April!B4</f>
        <v>0</v>
      </c>
      <c r="F4" s="32">
        <f>Maj!B4</f>
        <v>0</v>
      </c>
      <c r="G4" s="32">
        <f>Juni!B4</f>
        <v>0</v>
      </c>
      <c r="H4" s="32">
        <f>Juli!B4</f>
        <v>0</v>
      </c>
      <c r="I4" s="32">
        <f>'August '!B4</f>
        <v>0</v>
      </c>
      <c r="J4" s="32">
        <f>September!B4</f>
        <v>0</v>
      </c>
      <c r="K4" s="32">
        <f>Oktober!B4</f>
        <v>0</v>
      </c>
      <c r="L4" s="32">
        <f>November!B4</f>
        <v>0</v>
      </c>
      <c r="M4" s="32">
        <f>'December '!B4</f>
        <v>0</v>
      </c>
      <c r="N4" s="33">
        <f t="shared" si="1"/>
        <v>52937</v>
      </c>
    </row>
    <row r="5">
      <c r="A5" s="1"/>
      <c r="B5" s="3" t="str">
        <f>Januar!B5</f>
        <v/>
      </c>
      <c r="C5" s="3" t="str">
        <f>Februar!B5</f>
        <v/>
      </c>
      <c r="D5" s="3" t="str">
        <f>Marts!B5</f>
        <v/>
      </c>
      <c r="E5" s="3" t="str">
        <f>April!B5</f>
        <v/>
      </c>
      <c r="N5" s="34"/>
    </row>
    <row r="6">
      <c r="A6" s="26" t="s">
        <v>4</v>
      </c>
      <c r="B6" s="35">
        <f>Januar!B6</f>
        <v>18964</v>
      </c>
      <c r="C6" s="35">
        <f>Februar!B6</f>
        <v>0</v>
      </c>
      <c r="D6" s="35">
        <f>Marts!B6</f>
        <v>0</v>
      </c>
      <c r="E6" s="35">
        <f>April!B6</f>
        <v>0</v>
      </c>
      <c r="F6" s="35">
        <f>Maj!B6</f>
        <v>0</v>
      </c>
      <c r="G6" s="35">
        <f>Juni!B6</f>
        <v>0</v>
      </c>
      <c r="H6" s="35">
        <f>Juli!B6</f>
        <v>0</v>
      </c>
      <c r="I6" s="35">
        <f>'August '!B6</f>
        <v>0</v>
      </c>
      <c r="J6" s="35">
        <f>September!B6</f>
        <v>0</v>
      </c>
      <c r="K6" s="35">
        <f>Oktober!B6</f>
        <v>0</v>
      </c>
      <c r="L6" s="35">
        <f>November!B6</f>
        <v>0</v>
      </c>
      <c r="M6" s="35">
        <f>'December '!B6</f>
        <v>0</v>
      </c>
      <c r="N6" s="28">
        <f t="shared" ref="N6:N9" si="2">sum(B6:M6)</f>
        <v>18964</v>
      </c>
    </row>
    <row r="7">
      <c r="A7" s="29" t="s">
        <v>5</v>
      </c>
      <c r="B7" s="34">
        <f>Januar!B7</f>
        <v>7403.5</v>
      </c>
      <c r="C7" s="34">
        <f>Februar!B7</f>
        <v>0</v>
      </c>
      <c r="D7" s="34">
        <f>Marts!B7</f>
        <v>0</v>
      </c>
      <c r="E7" s="34">
        <f>April!B7</f>
        <v>0</v>
      </c>
      <c r="F7" s="34">
        <f>Maj!B7</f>
        <v>0</v>
      </c>
      <c r="G7" s="34">
        <f>Juni!B7</f>
        <v>0</v>
      </c>
      <c r="H7" s="34">
        <f>Juli!B7</f>
        <v>0</v>
      </c>
      <c r="I7" s="34">
        <f>'August '!B7</f>
        <v>0</v>
      </c>
      <c r="J7" s="34">
        <f>September!B7</f>
        <v>0</v>
      </c>
      <c r="K7" s="34">
        <f>Oktober!B7</f>
        <v>0</v>
      </c>
      <c r="L7" s="34">
        <f>November!B7</f>
        <v>0</v>
      </c>
      <c r="M7" s="34">
        <f>'December '!B7</f>
        <v>0</v>
      </c>
      <c r="N7" s="30">
        <f t="shared" si="2"/>
        <v>7403.5</v>
      </c>
    </row>
    <row r="8">
      <c r="A8" s="36" t="s">
        <v>27</v>
      </c>
      <c r="B8" s="37">
        <f>Januar!B8</f>
        <v>26367.5</v>
      </c>
      <c r="C8" s="37">
        <f>Februar!B8</f>
        <v>0</v>
      </c>
      <c r="D8" s="37">
        <f>Marts!B8</f>
        <v>0</v>
      </c>
      <c r="E8" s="37">
        <f>April!B8</f>
        <v>0</v>
      </c>
      <c r="F8" s="37">
        <f>Maj!B8</f>
        <v>0</v>
      </c>
      <c r="G8" s="37">
        <f>Juni!B8</f>
        <v>0</v>
      </c>
      <c r="H8" s="37">
        <f>Juli!B8</f>
        <v>0</v>
      </c>
      <c r="I8" s="37">
        <f>SUM(I6:I7)</f>
        <v>0</v>
      </c>
      <c r="J8" s="37">
        <f>September!B8</f>
        <v>0</v>
      </c>
      <c r="K8" s="37">
        <f>Oktober!B8</f>
        <v>0</v>
      </c>
      <c r="L8" s="37">
        <f>November!B8</f>
        <v>0</v>
      </c>
      <c r="M8" s="37">
        <f>'December '!B8</f>
        <v>0</v>
      </c>
      <c r="N8" s="38">
        <f t="shared" si="2"/>
        <v>26367.5</v>
      </c>
    </row>
    <row r="9">
      <c r="A9" s="39" t="s">
        <v>6</v>
      </c>
      <c r="B9" s="40">
        <f>Januar!B9</f>
        <v>26569.5</v>
      </c>
      <c r="C9" s="40">
        <f>Februar!B9</f>
        <v>0</v>
      </c>
      <c r="D9" s="40">
        <f>Marts!B9</f>
        <v>0</v>
      </c>
      <c r="E9" s="40">
        <f>April!B9</f>
        <v>0</v>
      </c>
      <c r="F9" s="40">
        <f>Maj!B9</f>
        <v>0</v>
      </c>
      <c r="G9" s="40">
        <f>Juni!B9</f>
        <v>0</v>
      </c>
      <c r="H9" s="41">
        <f>Juli!B9</f>
        <v>0</v>
      </c>
      <c r="I9" s="40">
        <f>'August '!B9</f>
        <v>0</v>
      </c>
      <c r="J9" s="40">
        <f>September!B9</f>
        <v>0</v>
      </c>
      <c r="K9" s="40">
        <f>Oktober!B9</f>
        <v>0</v>
      </c>
      <c r="L9" s="40">
        <f>November!B9</f>
        <v>0</v>
      </c>
      <c r="M9" s="40">
        <f>'December '!B9</f>
        <v>0</v>
      </c>
      <c r="N9" s="42">
        <f t="shared" si="2"/>
        <v>26569.5</v>
      </c>
    </row>
    <row r="10">
      <c r="A10" s="1"/>
      <c r="B10" s="3" t="str">
        <f>Januar!B10</f>
        <v/>
      </c>
      <c r="C10" s="3" t="str">
        <f>Februar!B10</f>
        <v/>
      </c>
      <c r="D10" s="3" t="str">
        <f>Marts!B10</f>
        <v/>
      </c>
      <c r="E10" s="3" t="str">
        <f>April!B10</f>
        <v/>
      </c>
    </row>
    <row r="11">
      <c r="A11" s="12" t="s">
        <v>7</v>
      </c>
      <c r="B11" s="3" t="str">
        <f>Januar!B11</f>
        <v/>
      </c>
      <c r="C11" s="3" t="str">
        <f>Februar!B11</f>
        <v/>
      </c>
      <c r="D11" s="3" t="str">
        <f>Marts!B11</f>
        <v/>
      </c>
      <c r="E11" s="3" t="str">
        <f>April!B11</f>
        <v/>
      </c>
    </row>
    <row r="12">
      <c r="A12" s="26" t="s">
        <v>8</v>
      </c>
      <c r="B12" s="35">
        <f>Januar!B12</f>
        <v>9971</v>
      </c>
      <c r="C12" s="35">
        <f>Februar!B12</f>
        <v>0</v>
      </c>
      <c r="D12" s="35">
        <f>Marts!B12</f>
        <v>0</v>
      </c>
      <c r="E12" s="35">
        <f>April!B12</f>
        <v>0</v>
      </c>
      <c r="F12" s="35">
        <f>Maj!B12</f>
        <v>0</v>
      </c>
      <c r="G12" s="35">
        <f>Juni!B12</f>
        <v>0</v>
      </c>
      <c r="H12" s="35">
        <f>Juli!B12</f>
        <v>0</v>
      </c>
      <c r="I12" s="35">
        <f>'August '!B12</f>
        <v>0</v>
      </c>
      <c r="J12" s="35">
        <f>September!B12</f>
        <v>0</v>
      </c>
      <c r="K12" s="35">
        <f>Oktober!B12</f>
        <v>0</v>
      </c>
      <c r="L12" s="35">
        <f>November!B12</f>
        <v>0</v>
      </c>
      <c r="M12" s="35">
        <f>'December '!B12</f>
        <v>0</v>
      </c>
      <c r="N12" s="28">
        <f t="shared" ref="N12:N16" si="3">sum(B12:M12)</f>
        <v>9971</v>
      </c>
    </row>
    <row r="13">
      <c r="A13" s="29" t="s">
        <v>9</v>
      </c>
      <c r="B13" s="34">
        <f>Januar!B13</f>
        <v>2296</v>
      </c>
      <c r="C13" s="34">
        <f>Februar!B13</f>
        <v>0</v>
      </c>
      <c r="D13" s="34">
        <f>Marts!B13</f>
        <v>0</v>
      </c>
      <c r="E13" s="34">
        <f>April!B13</f>
        <v>0</v>
      </c>
      <c r="F13" s="34">
        <f>Maj!B13</f>
        <v>0</v>
      </c>
      <c r="G13" s="34">
        <f>Juni!B13</f>
        <v>0</v>
      </c>
      <c r="H13" s="34">
        <f>Juli!B13</f>
        <v>0</v>
      </c>
      <c r="I13" s="34">
        <f>'August '!B13</f>
        <v>0</v>
      </c>
      <c r="J13" s="34">
        <f>September!B13</f>
        <v>0</v>
      </c>
      <c r="K13" s="34">
        <f>Oktober!B13</f>
        <v>0</v>
      </c>
      <c r="L13" s="34">
        <f>November!B13</f>
        <v>0</v>
      </c>
      <c r="M13" s="34">
        <f>'December '!B13</f>
        <v>0</v>
      </c>
      <c r="N13" s="30">
        <f t="shared" si="3"/>
        <v>2296</v>
      </c>
    </row>
    <row r="14">
      <c r="A14" s="43" t="s">
        <v>40</v>
      </c>
      <c r="B14" s="34">
        <f>Januar!B14</f>
        <v>969</v>
      </c>
      <c r="C14" s="34" t="str">
        <f>Februar!B14</f>
        <v/>
      </c>
      <c r="D14" s="34" t="str">
        <f>Marts!B14</f>
        <v/>
      </c>
      <c r="E14" s="34" t="str">
        <f>April!B14</f>
        <v/>
      </c>
      <c r="F14" s="34">
        <f>Maj!B14</f>
        <v>0</v>
      </c>
      <c r="G14" s="34">
        <f>Juni!B14</f>
        <v>0</v>
      </c>
      <c r="H14" s="34">
        <f>Juli!B14</f>
        <v>0</v>
      </c>
      <c r="I14" s="34">
        <f>'August '!B14</f>
        <v>0</v>
      </c>
      <c r="J14" s="34">
        <f>September!B14</f>
        <v>0</v>
      </c>
      <c r="K14" s="34">
        <f>Oktober!B14</f>
        <v>0</v>
      </c>
      <c r="L14" s="34">
        <f>November!B14</f>
        <v>0</v>
      </c>
      <c r="M14" s="34">
        <f>'December '!B14</f>
        <v>0</v>
      </c>
      <c r="N14" s="30">
        <f t="shared" si="3"/>
        <v>969</v>
      </c>
    </row>
    <row r="15">
      <c r="A15" s="44" t="s">
        <v>11</v>
      </c>
      <c r="B15" s="37">
        <f>Januar!B15</f>
        <v>12267</v>
      </c>
      <c r="C15" s="37">
        <f>Februar!B15</f>
        <v>0</v>
      </c>
      <c r="D15" s="37">
        <f>Marts!B15</f>
        <v>0</v>
      </c>
      <c r="E15" s="37">
        <f>April!B15</f>
        <v>0</v>
      </c>
      <c r="F15" s="37">
        <f>Maj!B15</f>
        <v>0</v>
      </c>
      <c r="G15" s="37">
        <f>Juni!B15</f>
        <v>0</v>
      </c>
      <c r="H15" s="37">
        <f>Juli!B15</f>
        <v>0</v>
      </c>
      <c r="I15" s="37">
        <f>'August '!B15</f>
        <v>0</v>
      </c>
      <c r="J15" s="37">
        <f>September!B15</f>
        <v>0</v>
      </c>
      <c r="K15" s="37">
        <f>Oktober!B15</f>
        <v>0</v>
      </c>
      <c r="L15" s="37">
        <f>November!B15</f>
        <v>0</v>
      </c>
      <c r="M15" s="37">
        <f>'December '!B15</f>
        <v>0</v>
      </c>
      <c r="N15" s="38">
        <f t="shared" si="3"/>
        <v>12267</v>
      </c>
    </row>
    <row r="16">
      <c r="A16" s="45" t="s">
        <v>12</v>
      </c>
      <c r="B16" s="46">
        <f>Januar!B16</f>
        <v>14302.5</v>
      </c>
      <c r="C16" s="46">
        <f>Februar!B16</f>
        <v>0</v>
      </c>
      <c r="D16" s="46">
        <f>Marts!B16</f>
        <v>0</v>
      </c>
      <c r="E16" s="46">
        <f>April!B16</f>
        <v>0</v>
      </c>
      <c r="F16" s="46">
        <f>Maj!B16</f>
        <v>0</v>
      </c>
      <c r="G16" s="46">
        <f>Juni!B16</f>
        <v>0</v>
      </c>
      <c r="H16" s="46">
        <f>Juli!B16</f>
        <v>0</v>
      </c>
      <c r="I16" s="46">
        <f>'August '!B16</f>
        <v>0</v>
      </c>
      <c r="J16" s="46">
        <f>September!B16</f>
        <v>0</v>
      </c>
      <c r="K16" s="46">
        <f>Oktober!B16</f>
        <v>0</v>
      </c>
      <c r="L16" s="46">
        <f>November!B16</f>
        <v>0</v>
      </c>
      <c r="M16" s="46">
        <f>'December '!B16</f>
        <v>0</v>
      </c>
      <c r="N16" s="47">
        <f t="shared" si="3"/>
        <v>14302.5</v>
      </c>
    </row>
    <row r="17">
      <c r="A17" s="39" t="s">
        <v>13</v>
      </c>
      <c r="B17" s="48">
        <f>Januar!B17</f>
        <v>27.01796475</v>
      </c>
      <c r="C17" s="48" t="str">
        <f>Februar!B17</f>
        <v>#DIV/0!</v>
      </c>
      <c r="D17" s="48" t="str">
        <f>Marts!B17</f>
        <v>#DIV/0!</v>
      </c>
      <c r="E17" s="48" t="str">
        <f>April!B17</f>
        <v>#DIV/0!</v>
      </c>
      <c r="F17" s="48" t="str">
        <f>Maj!B17</f>
        <v>#DIV/0!</v>
      </c>
      <c r="G17" s="48" t="str">
        <f>Juni!B17</f>
        <v>#DIV/0!</v>
      </c>
      <c r="H17" s="48" t="str">
        <f>Juli!B17</f>
        <v>#DIV/0!</v>
      </c>
      <c r="I17" s="48" t="str">
        <f>'August '!B17</f>
        <v>#DIV/0!</v>
      </c>
      <c r="J17" s="48" t="str">
        <f>September!B17</f>
        <v>#DIV/0!</v>
      </c>
      <c r="K17" s="48" t="str">
        <f>Oktober!B17</f>
        <v>#DIV/0!</v>
      </c>
      <c r="L17" s="48" t="str">
        <f>November!B17</f>
        <v>#DIV/0!</v>
      </c>
      <c r="M17" s="48" t="str">
        <f>'December '!B17</f>
        <v>#DIV/0!</v>
      </c>
      <c r="N17" s="49">
        <f>(N16/N4)*100</f>
        <v>27.01796475</v>
      </c>
    </row>
    <row r="18">
      <c r="A18" s="1"/>
      <c r="B18" s="3" t="str">
        <f>Januar!B18</f>
        <v/>
      </c>
      <c r="C18" s="3" t="str">
        <f>Februar!B18</f>
        <v/>
      </c>
      <c r="D18" s="3" t="str">
        <f>Marts!B18</f>
        <v/>
      </c>
      <c r="E18" s="3" t="str">
        <f>April!B18</f>
        <v/>
      </c>
    </row>
    <row r="19">
      <c r="A19" s="26" t="s">
        <v>14</v>
      </c>
      <c r="B19" s="27">
        <f>Januar!B19</f>
        <v>221</v>
      </c>
      <c r="C19" s="27">
        <f>Februar!B19</f>
        <v>0</v>
      </c>
      <c r="D19" s="27">
        <f>Marts!B19</f>
        <v>0</v>
      </c>
      <c r="E19" s="27">
        <f>April!B19</f>
        <v>0</v>
      </c>
      <c r="F19" s="27">
        <f>Maj!B19</f>
        <v>0</v>
      </c>
      <c r="G19" s="27">
        <f>Juni!B19</f>
        <v>0</v>
      </c>
      <c r="H19" s="27">
        <f>Juli!B19</f>
        <v>0</v>
      </c>
      <c r="I19" s="27">
        <f>'August '!B19</f>
        <v>0</v>
      </c>
      <c r="J19" s="27">
        <f>September!B19</f>
        <v>0</v>
      </c>
      <c r="K19" s="27">
        <f>Oktober!B19</f>
        <v>0</v>
      </c>
      <c r="L19" s="27">
        <f>November!B19</f>
        <v>0</v>
      </c>
      <c r="M19" s="27">
        <f>'December '!B19</f>
        <v>0</v>
      </c>
      <c r="N19" s="50">
        <f>sum(B19:M19)</f>
        <v>221</v>
      </c>
    </row>
    <row r="20">
      <c r="A20" s="15" t="s">
        <v>15</v>
      </c>
      <c r="B20" s="51">
        <f>Januar!B20</f>
        <v>64.71719457</v>
      </c>
      <c r="C20" s="51" t="str">
        <f>Februar!B20</f>
        <v>#DIV/0!</v>
      </c>
      <c r="D20" s="51" t="str">
        <f>Marts!B20</f>
        <v>#DIV/0!</v>
      </c>
      <c r="E20" s="51" t="str">
        <f>April!B20</f>
        <v>#DIV/0!</v>
      </c>
      <c r="F20" s="51" t="str">
        <f>Maj!B20</f>
        <v>#DIV/0!</v>
      </c>
      <c r="G20" s="51" t="str">
        <f>Juni!B20</f>
        <v>#DIV/0!</v>
      </c>
      <c r="H20" s="51" t="str">
        <f>Juli!B20</f>
        <v>#DIV/0!</v>
      </c>
      <c r="I20" s="51" t="str">
        <f>'August '!B20</f>
        <v>#DIV/0!</v>
      </c>
      <c r="J20" s="51" t="str">
        <f>September!B20</f>
        <v>#DIV/0!</v>
      </c>
      <c r="K20" s="51" t="str">
        <f>Oktober!B20</f>
        <v>#DIV/0!</v>
      </c>
      <c r="L20" s="51" t="str">
        <f>November!B20</f>
        <v>#DIV/0!</v>
      </c>
      <c r="M20" s="51" t="str">
        <f>'December '!B20</f>
        <v>#DIV/0!</v>
      </c>
      <c r="N20" s="15"/>
    </row>
    <row r="21">
      <c r="A21" s="29" t="s">
        <v>16</v>
      </c>
      <c r="B21" s="34">
        <f>Januar!B21</f>
        <v>239.5339367</v>
      </c>
      <c r="C21" s="34" t="str">
        <f>Februar!B21</f>
        <v>#DIV/0!</v>
      </c>
      <c r="D21" s="34" t="str">
        <f>Marts!B21</f>
        <v>#DIV/0!</v>
      </c>
      <c r="E21" s="34" t="str">
        <f>April!B21</f>
        <v>#DIV/0!</v>
      </c>
      <c r="F21" s="34" t="str">
        <f>Maj!B21</f>
        <v>#DIV/0!</v>
      </c>
      <c r="G21" s="34" t="str">
        <f>Juni!B21</f>
        <v>#DIV/0!</v>
      </c>
      <c r="H21" s="34" t="str">
        <f>Juli!B21</f>
        <v>#DIV/0!</v>
      </c>
      <c r="I21" s="34" t="str">
        <f>'August '!B21</f>
        <v>#DIV/0!</v>
      </c>
      <c r="J21" s="34" t="str">
        <f>September!B21</f>
        <v>#DIV/0!</v>
      </c>
      <c r="K21" s="34" t="str">
        <f>Oktober!B21</f>
        <v>#DIV/0!</v>
      </c>
      <c r="L21" s="34" t="str">
        <f>November!B21</f>
        <v>#DIV/0!</v>
      </c>
      <c r="M21" s="34" t="str">
        <f>'December '!B21</f>
        <v>#DIV/0!</v>
      </c>
      <c r="N21" s="52"/>
    </row>
    <row r="22">
      <c r="A22" s="53" t="s">
        <v>17</v>
      </c>
      <c r="B22" s="54">
        <f>Januar!B22</f>
        <v>55.50678733</v>
      </c>
      <c r="C22" s="54" t="str">
        <f>Februar!B22</f>
        <v>#DIV/0!</v>
      </c>
      <c r="D22" s="54" t="str">
        <f>Marts!B22</f>
        <v>#DIV/0!</v>
      </c>
      <c r="E22" s="54" t="str">
        <f>April!B22</f>
        <v>#DIV/0!</v>
      </c>
      <c r="F22" s="54" t="str">
        <f>Maj!B22</f>
        <v>#DIV/0!</v>
      </c>
      <c r="G22" s="54" t="str">
        <f>Juni!B22</f>
        <v>#DIV/0!</v>
      </c>
      <c r="H22" s="54" t="str">
        <f>Juli!B22</f>
        <v>#DIV/0!</v>
      </c>
      <c r="I22" s="54" t="str">
        <f>'August '!B22</f>
        <v>#DIV/0!</v>
      </c>
      <c r="J22" s="54" t="str">
        <f>September!B22</f>
        <v>#DIV/0!</v>
      </c>
      <c r="K22" s="54" t="str">
        <f>Oktober!B22</f>
        <v>#DIV/0!</v>
      </c>
      <c r="L22" s="54" t="str">
        <f>November!B22</f>
        <v>#DIV/0!</v>
      </c>
      <c r="M22" s="54" t="str">
        <f>'December '!B23</f>
        <v>#DIV/0!</v>
      </c>
      <c r="N22" s="55"/>
    </row>
    <row r="23">
      <c r="B23" s="3" t="str">
        <f>Januar!B23</f>
        <v/>
      </c>
      <c r="C23" s="3" t="str">
        <f>Februar!B23</f>
        <v/>
      </c>
      <c r="D23" s="3" t="str">
        <f>Marts!B23</f>
        <v/>
      </c>
      <c r="E23" s="3" t="str">
        <f>April!B23</f>
        <v/>
      </c>
    </row>
    <row r="24">
      <c r="A24" s="1" t="s">
        <v>19</v>
      </c>
      <c r="B24" s="3">
        <f>Januar!B24</f>
        <v>33.5</v>
      </c>
      <c r="C24" s="3">
        <f>Februar!B24</f>
        <v>33.5</v>
      </c>
      <c r="D24" s="3">
        <f>Marts!B24</f>
        <v>33.5</v>
      </c>
      <c r="E24" s="3">
        <f>April!B24</f>
        <v>33.5</v>
      </c>
      <c r="F24" s="3">
        <f>Maj!B24</f>
        <v>33.5</v>
      </c>
      <c r="G24" s="3">
        <f>Juni!B24</f>
        <v>33.5</v>
      </c>
      <c r="H24" s="3">
        <f>Juli!B24</f>
        <v>33.5</v>
      </c>
      <c r="I24" s="20">
        <v>33.5</v>
      </c>
      <c r="J24" s="20">
        <v>33.5</v>
      </c>
      <c r="K24" s="20">
        <v>33.5</v>
      </c>
      <c r="L24" s="20">
        <v>33.5</v>
      </c>
      <c r="M24" s="20">
        <v>33.5</v>
      </c>
    </row>
    <row r="25">
      <c r="A25" s="1"/>
      <c r="B25" s="3" t="str">
        <f>Januar!B25</f>
        <v/>
      </c>
      <c r="C25" s="3" t="str">
        <f>Februar!B25</f>
        <v/>
      </c>
      <c r="D25" s="3" t="str">
        <f>Marts!B25</f>
        <v/>
      </c>
      <c r="E25" s="3" t="str">
        <f>April!B25</f>
        <v/>
      </c>
    </row>
    <row r="26">
      <c r="A26" s="13" t="s">
        <v>41</v>
      </c>
    </row>
    <row r="27">
      <c r="A27" s="13" t="s">
        <v>42</v>
      </c>
      <c r="B27" s="3">
        <f t="shared" ref="B27:M27" si="4">B3</f>
        <v>4657</v>
      </c>
      <c r="C27" s="3">
        <f t="shared" si="4"/>
        <v>0</v>
      </c>
      <c r="D27" s="3">
        <f t="shared" si="4"/>
        <v>0</v>
      </c>
      <c r="E27" s="3">
        <f t="shared" si="4"/>
        <v>0</v>
      </c>
      <c r="F27" s="3">
        <f t="shared" si="4"/>
        <v>0</v>
      </c>
      <c r="G27" s="3">
        <f t="shared" si="4"/>
        <v>0</v>
      </c>
      <c r="H27" s="3">
        <f t="shared" si="4"/>
        <v>0</v>
      </c>
      <c r="I27" s="3">
        <f t="shared" si="4"/>
        <v>0</v>
      </c>
      <c r="J27" s="3">
        <f t="shared" si="4"/>
        <v>0</v>
      </c>
      <c r="K27" s="3">
        <f t="shared" si="4"/>
        <v>0</v>
      </c>
      <c r="L27" s="3">
        <f t="shared" si="4"/>
        <v>0</v>
      </c>
      <c r="M27" s="3">
        <f t="shared" si="4"/>
        <v>0</v>
      </c>
    </row>
    <row r="28">
      <c r="A28" s="13" t="s">
        <v>43</v>
      </c>
      <c r="B28" s="34">
        <f t="shared" ref="B28:M28" si="5">B7</f>
        <v>7403.5</v>
      </c>
      <c r="C28" s="34">
        <f t="shared" si="5"/>
        <v>0</v>
      </c>
      <c r="D28" s="34">
        <f t="shared" si="5"/>
        <v>0</v>
      </c>
      <c r="E28" s="34">
        <f t="shared" si="5"/>
        <v>0</v>
      </c>
      <c r="F28" s="34">
        <f t="shared" si="5"/>
        <v>0</v>
      </c>
      <c r="G28" s="34">
        <f t="shared" si="5"/>
        <v>0</v>
      </c>
      <c r="H28" s="34">
        <f t="shared" si="5"/>
        <v>0</v>
      </c>
      <c r="I28" s="34">
        <f t="shared" si="5"/>
        <v>0</v>
      </c>
      <c r="J28" s="34">
        <f t="shared" si="5"/>
        <v>0</v>
      </c>
      <c r="K28" s="34">
        <f t="shared" si="5"/>
        <v>0</v>
      </c>
      <c r="L28" s="34">
        <f t="shared" si="5"/>
        <v>0</v>
      </c>
      <c r="M28" s="34">
        <f t="shared" si="5"/>
        <v>0</v>
      </c>
    </row>
    <row r="29">
      <c r="A29" s="13" t="s">
        <v>44</v>
      </c>
      <c r="B29" s="34">
        <f t="shared" ref="B29:M29" si="6">B27-B28</f>
        <v>-2746.5</v>
      </c>
      <c r="C29" s="34">
        <f t="shared" si="6"/>
        <v>0</v>
      </c>
      <c r="D29" s="34">
        <f t="shared" si="6"/>
        <v>0</v>
      </c>
      <c r="E29" s="34">
        <f t="shared" si="6"/>
        <v>0</v>
      </c>
      <c r="F29" s="34">
        <f t="shared" si="6"/>
        <v>0</v>
      </c>
      <c r="G29" s="34">
        <f t="shared" si="6"/>
        <v>0</v>
      </c>
      <c r="H29" s="34">
        <f t="shared" si="6"/>
        <v>0</v>
      </c>
      <c r="I29" s="34">
        <f t="shared" si="6"/>
        <v>0</v>
      </c>
      <c r="J29" s="34">
        <f t="shared" si="6"/>
        <v>0</v>
      </c>
      <c r="K29" s="34">
        <f t="shared" si="6"/>
        <v>0</v>
      </c>
      <c r="L29" s="34">
        <f t="shared" si="6"/>
        <v>0</v>
      </c>
      <c r="M29" s="34">
        <f t="shared" si="6"/>
        <v>0</v>
      </c>
    </row>
    <row r="30">
      <c r="A30" s="13" t="s">
        <v>45</v>
      </c>
      <c r="B30" s="56">
        <f t="shared" ref="B30:M30" si="7">B29/B19</f>
        <v>-12.42760181</v>
      </c>
      <c r="C30" s="56" t="str">
        <f t="shared" si="7"/>
        <v>#DIV/0!</v>
      </c>
      <c r="D30" s="56" t="str">
        <f t="shared" si="7"/>
        <v>#DIV/0!</v>
      </c>
      <c r="E30" s="56" t="str">
        <f t="shared" si="7"/>
        <v>#DIV/0!</v>
      </c>
      <c r="F30" s="56" t="str">
        <f t="shared" si="7"/>
        <v>#DIV/0!</v>
      </c>
      <c r="G30" s="56" t="str">
        <f t="shared" si="7"/>
        <v>#DIV/0!</v>
      </c>
      <c r="H30" s="56" t="str">
        <f t="shared" si="7"/>
        <v>#DIV/0!</v>
      </c>
      <c r="I30" s="56" t="str">
        <f t="shared" si="7"/>
        <v>#DIV/0!</v>
      </c>
      <c r="J30" s="56" t="str">
        <f t="shared" si="7"/>
        <v>#DIV/0!</v>
      </c>
      <c r="K30" s="56" t="str">
        <f t="shared" si="7"/>
        <v>#DIV/0!</v>
      </c>
      <c r="L30" s="56" t="str">
        <f t="shared" si="7"/>
        <v>#DIV/0!</v>
      </c>
      <c r="M30" s="56" t="str">
        <f t="shared" si="7"/>
        <v>#DIV/0!</v>
      </c>
    </row>
    <row r="31">
      <c r="A31" s="1"/>
    </row>
    <row r="32">
      <c r="A32" s="1"/>
    </row>
    <row r="33">
      <c r="A33" s="1"/>
    </row>
    <row r="34">
      <c r="A34" s="1"/>
    </row>
    <row r="35">
      <c r="A35" s="1"/>
    </row>
    <row r="36">
      <c r="A36" s="57"/>
    </row>
    <row r="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>
      <c r="A38" s="1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>
      <c r="A39" s="1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>
      <c r="A40" s="1"/>
    </row>
    <row r="41">
      <c r="A41" s="1"/>
    </row>
    <row r="42">
      <c r="A42" s="1"/>
    </row>
    <row r="43">
      <c r="A43" s="1"/>
    </row>
    <row r="44">
      <c r="A44" s="1"/>
    </row>
    <row r="45">
      <c r="A45" s="13"/>
    </row>
  </sheetData>
  <drawing r:id="rId1"/>
</worksheet>
</file>